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10"/>
  <workbookPr/>
  <mc:AlternateContent xmlns:mc="http://schemas.openxmlformats.org/markup-compatibility/2006">
    <mc:Choice Requires="x15">
      <x15ac:absPath xmlns:x15ac="http://schemas.microsoft.com/office/spreadsheetml/2010/11/ac" url="D:\工作\学生工作\评奖评优\2024年\研究生奖学金\工学院关于开展2023-2024学年研究生奖学金评定工作的通知\"/>
    </mc:Choice>
  </mc:AlternateContent>
  <xr:revisionPtr revIDLastSave="0" documentId="13_ncr:1_{DB8E721F-F5B3-47FF-AF07-3F6CAB46D317}" xr6:coauthVersionLast="46" xr6:coauthVersionMax="46" xr10:uidLastSave="{00000000-0000-0000-0000-000000000000}"/>
  <workbookProtection workbookAlgorithmName="SHA-512" workbookHashValue="D86pgYt2e+WE+e9kTVJgQgaVVpAdTzNcQ+SHwmFK7UZx11YHTMx8aDRjOkNWPzTOhePq9ys5KWk1sq1AGlVXTA==" workbookSaltValue="trEOUTSqWz4eTCrjp8l8+g==" workbookSpinCount="100000" lockStructure="1"/>
  <bookViews>
    <workbookView xWindow="28680" yWindow="-120" windowWidth="29040" windowHeight="15840" xr2:uid="{00000000-000D-0000-FFFF-FFFF00000000}"/>
  </bookViews>
  <sheets>
    <sheet name="个人材料清单" sheetId="1" r:id="rId1"/>
    <sheet name="班级" sheetId="4" state="hidden" r:id="rId2"/>
    <sheet name="学术论文" sheetId="5" state="hidden" r:id="rId3"/>
    <sheet name="综合素质" sheetId="10" state="hidden" r:id="rId4"/>
    <sheet name="基础分" sheetId="11" state="hidden" r:id="rId5"/>
    <sheet name="加分表" sheetId="3" state="hidden" r:id="rId6"/>
    <sheet name="学生名册" sheetId="9" state="hidden" r:id="rId7"/>
  </sheets>
  <definedNames>
    <definedName name="_xlnm._FilterDatabase" localSheetId="6" hidden="1">学生名册!$A$1:$E$150</definedName>
    <definedName name="班委、支委">综合素质!$P$2:$P$5</definedName>
    <definedName name="个人">学术论文!$D$2:$D$6</definedName>
    <definedName name="国际会议">综合素质!$H$2</definedName>
    <definedName name="国内会议">综合素质!$G$2</definedName>
    <definedName name="基础分">基础分!$A$2:$A$7</definedName>
    <definedName name="集体">学术论文!$E$2:$E$6</definedName>
    <definedName name="竞赛活动">综合素质!$C$2:$C$5</definedName>
    <definedName name="科技竞赛">学术论文!$C$2:$C$3</definedName>
    <definedName name="社会工作">综合素质!$D$2:$D$5</definedName>
    <definedName name="校、院学生研究生会部长、党支部书记、班长、班级团支书">综合素质!$N$2:$N$5</definedName>
    <definedName name="校、院学生研究生会干事">综合素质!$O$2:$O$5</definedName>
    <definedName name="校、院研究生会主席团成员">综合素质!$M$2:$M$5</definedName>
    <definedName name="校级获奖">综合素质!$I$2:$I$5</definedName>
    <definedName name="校院两级学术讲座、会议">综合素质!$F$2:$F$3</definedName>
    <definedName name="学术活动">综合素质!$B$2:$B$4</definedName>
    <definedName name="学术论文">学术论文!$A$2:$A$6</definedName>
    <definedName name="院级获奖">综合素质!$J$2:$J$4</definedName>
    <definedName name="知识产权">学术论文!$B$2:$B$3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46" i="1"/>
  <c r="G47" i="1"/>
  <c r="G48" i="1"/>
  <c r="G49" i="1"/>
  <c r="G50" i="1"/>
  <c r="G36" i="1"/>
  <c r="G37" i="1"/>
  <c r="G38" i="1"/>
  <c r="G39" i="1"/>
  <c r="G40" i="1"/>
  <c r="G41" i="1"/>
  <c r="G42" i="1"/>
  <c r="G43" i="1"/>
  <c r="G44" i="1"/>
  <c r="G45" i="1"/>
  <c r="G8" i="1"/>
  <c r="G9" i="1"/>
  <c r="G10" i="1"/>
  <c r="G11" i="1"/>
  <c r="G12" i="1"/>
  <c r="G13" i="1"/>
  <c r="G14" i="1"/>
  <c r="G15" i="1"/>
  <c r="G16" i="1"/>
  <c r="E53" i="3"/>
  <c r="E52" i="3"/>
  <c r="E51" i="3"/>
  <c r="E50" i="3"/>
  <c r="E49" i="3"/>
  <c r="E48" i="3"/>
  <c r="F4" i="1"/>
  <c r="F3" i="1"/>
  <c r="D4" i="1"/>
  <c r="D3" i="1"/>
  <c r="B4" i="1"/>
  <c r="B3" i="1"/>
  <c r="E43" i="3"/>
  <c r="E44" i="3"/>
  <c r="E45" i="3"/>
  <c r="E46" i="3"/>
  <c r="E47" i="3"/>
  <c r="E38" i="3"/>
  <c r="E39" i="3"/>
  <c r="E40" i="3"/>
  <c r="E41" i="3"/>
  <c r="E42" i="3"/>
  <c r="G18" i="1"/>
  <c r="G19" i="1"/>
  <c r="G20" i="1"/>
  <c r="G21" i="1"/>
  <c r="G7" i="1"/>
  <c r="E34" i="3"/>
  <c r="E35" i="3"/>
  <c r="E36" i="3"/>
  <c r="E37" i="3"/>
  <c r="E30" i="3"/>
  <c r="E31" i="3"/>
  <c r="E32" i="3"/>
  <c r="E33" i="3"/>
  <c r="E26" i="3"/>
  <c r="E27" i="3"/>
  <c r="E28" i="3"/>
  <c r="E29" i="3"/>
  <c r="E22" i="3"/>
  <c r="E23" i="3"/>
  <c r="E24" i="3"/>
  <c r="E25" i="3"/>
  <c r="E21" i="3"/>
  <c r="E20" i="3"/>
  <c r="E17" i="3"/>
  <c r="E18" i="3"/>
  <c r="E19" i="3"/>
  <c r="E13" i="3"/>
  <c r="E14" i="3"/>
  <c r="E15" i="3"/>
  <c r="E16" i="3"/>
  <c r="E10" i="3"/>
  <c r="E11" i="3"/>
  <c r="E12" i="3"/>
  <c r="E9" i="3"/>
  <c r="E7" i="3"/>
  <c r="E8" i="3"/>
  <c r="E2" i="3"/>
  <c r="G31" i="1" s="1"/>
  <c r="E3" i="3"/>
  <c r="E4" i="3"/>
  <c r="E5" i="3"/>
  <c r="E6" i="3"/>
  <c r="H2" i="1"/>
  <c r="F2" i="1"/>
  <c r="D2" i="1"/>
  <c r="J466" i="9"/>
  <c r="J465" i="9"/>
  <c r="J464" i="9"/>
  <c r="J463" i="9"/>
  <c r="J462" i="9"/>
  <c r="J461" i="9"/>
  <c r="J460" i="9"/>
  <c r="J459" i="9"/>
  <c r="J458" i="9"/>
  <c r="J457" i="9"/>
  <c r="J456" i="9"/>
  <c r="J455" i="9"/>
  <c r="J454" i="9"/>
  <c r="J453" i="9"/>
  <c r="J452" i="9"/>
  <c r="J451" i="9"/>
  <c r="J450" i="9"/>
  <c r="J449" i="9"/>
  <c r="J448" i="9"/>
  <c r="J447" i="9"/>
  <c r="J446" i="9"/>
  <c r="J445" i="9"/>
  <c r="J444" i="9"/>
  <c r="J443" i="9"/>
  <c r="J442" i="9"/>
  <c r="J441" i="9"/>
  <c r="J440" i="9"/>
  <c r="J439" i="9"/>
  <c r="J438" i="9"/>
  <c r="J437" i="9"/>
  <c r="J436" i="9"/>
  <c r="J435" i="9"/>
  <c r="J434" i="9"/>
  <c r="J433" i="9"/>
  <c r="J432" i="9"/>
  <c r="J431" i="9"/>
  <c r="J430" i="9"/>
  <c r="J429" i="9"/>
  <c r="J428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409" i="9"/>
  <c r="J408" i="9"/>
  <c r="J407" i="9"/>
  <c r="J406" i="9"/>
  <c r="J405" i="9"/>
  <c r="J404" i="9"/>
  <c r="J403" i="9"/>
  <c r="J402" i="9"/>
  <c r="J401" i="9"/>
  <c r="J400" i="9"/>
  <c r="J399" i="9"/>
  <c r="J398" i="9"/>
  <c r="J397" i="9"/>
  <c r="J396" i="9"/>
  <c r="J395" i="9"/>
  <c r="J394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74" i="9"/>
  <c r="J373" i="9"/>
  <c r="J372" i="9"/>
  <c r="J371" i="9"/>
  <c r="J370" i="9"/>
  <c r="J369" i="9"/>
  <c r="J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" i="9"/>
  <c r="G30" i="1" l="1"/>
  <c r="G35" i="1"/>
  <c r="G34" i="1"/>
  <c r="G33" i="1"/>
  <c r="G32" i="1"/>
  <c r="H4" i="1"/>
  <c r="H3" i="1"/>
  <c r="G23" i="1"/>
</calcChain>
</file>

<file path=xl/sharedStrings.xml><?xml version="1.0" encoding="utf-8"?>
<sst xmlns="http://schemas.openxmlformats.org/spreadsheetml/2006/main" count="4033" uniqueCount="610">
  <si>
    <t>姓名</t>
    <phoneticPr fontId="1" type="noConversion"/>
  </si>
  <si>
    <t>班级</t>
    <phoneticPr fontId="1" type="noConversion"/>
  </si>
  <si>
    <t>学号</t>
    <phoneticPr fontId="1" type="noConversion"/>
  </si>
  <si>
    <t>基础分</t>
    <phoneticPr fontId="1" type="noConversion"/>
  </si>
  <si>
    <t>优秀</t>
    <phoneticPr fontId="1" type="noConversion"/>
  </si>
  <si>
    <t>合格</t>
    <phoneticPr fontId="1" type="noConversion"/>
  </si>
  <si>
    <t>不合格</t>
    <phoneticPr fontId="1" type="noConversion"/>
  </si>
  <si>
    <t>学术论文</t>
    <phoneticPr fontId="1" type="noConversion"/>
  </si>
  <si>
    <t>发明专利</t>
  </si>
  <si>
    <t>实用新型专利</t>
  </si>
  <si>
    <t>一级标题</t>
    <phoneticPr fontId="1" type="noConversion"/>
  </si>
  <si>
    <t>二级标题</t>
    <phoneticPr fontId="1" type="noConversion"/>
  </si>
  <si>
    <t>三级标题</t>
    <phoneticPr fontId="1" type="noConversion"/>
  </si>
  <si>
    <t>四级标题</t>
    <phoneticPr fontId="1" type="noConversion"/>
  </si>
  <si>
    <t>加分</t>
    <phoneticPr fontId="1" type="noConversion"/>
  </si>
  <si>
    <t>辅助列</t>
    <phoneticPr fontId="1" type="noConversion"/>
  </si>
  <si>
    <t>参与</t>
  </si>
  <si>
    <t>2023-2024</t>
    <phoneticPr fontId="1" type="noConversion"/>
  </si>
  <si>
    <t>学术论文</t>
  </si>
  <si>
    <t>姓名</t>
  </si>
  <si>
    <t>学号</t>
  </si>
  <si>
    <t>年级</t>
    <phoneticPr fontId="1" type="noConversion"/>
  </si>
  <si>
    <t>刘洋</t>
  </si>
  <si>
    <t>曹旭</t>
  </si>
  <si>
    <t>学院</t>
  </si>
  <si>
    <t>学科/专业领域</t>
  </si>
  <si>
    <t>学习形式</t>
  </si>
  <si>
    <t>是否在职</t>
    <phoneticPr fontId="1" type="noConversion"/>
  </si>
  <si>
    <t>学籍状态</t>
    <phoneticPr fontId="1" type="noConversion"/>
  </si>
  <si>
    <t>学历层次</t>
    <phoneticPr fontId="1" type="noConversion"/>
  </si>
  <si>
    <t>蔡建华</t>
  </si>
  <si>
    <t>工学院</t>
  </si>
  <si>
    <t>机械工程</t>
  </si>
  <si>
    <t>全日制</t>
  </si>
  <si>
    <t>非在职</t>
    <phoneticPr fontId="1" type="noConversion"/>
  </si>
  <si>
    <t>学制内</t>
    <phoneticPr fontId="1" type="noConversion"/>
  </si>
  <si>
    <t>博士</t>
    <phoneticPr fontId="1" type="noConversion"/>
  </si>
  <si>
    <t>傅尹开</t>
  </si>
  <si>
    <t>林业电气化与自动化</t>
  </si>
  <si>
    <t>赵暄</t>
  </si>
  <si>
    <t>李宏臣</t>
  </si>
  <si>
    <t>朱明芳</t>
  </si>
  <si>
    <t>姜鑫娜</t>
  </si>
  <si>
    <t>王和政</t>
  </si>
  <si>
    <t>罗敏</t>
  </si>
  <si>
    <t>刘远航</t>
  </si>
  <si>
    <t>林业装备与信息化</t>
  </si>
  <si>
    <t>何源</t>
  </si>
  <si>
    <t>李庆松</t>
  </si>
  <si>
    <t>马跃威</t>
  </si>
  <si>
    <t>冯超</t>
  </si>
  <si>
    <t>在职</t>
  </si>
  <si>
    <t>周云鹤</t>
  </si>
  <si>
    <t>樊国秋</t>
  </si>
  <si>
    <t>谢珊珊</t>
  </si>
  <si>
    <t>李丹丹</t>
  </si>
  <si>
    <t>赵恩庭</t>
  </si>
  <si>
    <t>杨廷栋</t>
  </si>
  <si>
    <t>夏宇轩</t>
  </si>
  <si>
    <t>硕士</t>
    <phoneticPr fontId="1" type="noConversion"/>
  </si>
  <si>
    <t>李冠逸</t>
  </si>
  <si>
    <t>田哲印</t>
  </si>
  <si>
    <t>苟豪</t>
  </si>
  <si>
    <t>施方艳</t>
  </si>
  <si>
    <t>杨帅</t>
  </si>
  <si>
    <t>曹兴达</t>
  </si>
  <si>
    <t>李冉</t>
  </si>
  <si>
    <t>吕相国</t>
  </si>
  <si>
    <t>游泽坤</t>
  </si>
  <si>
    <t>汤佳慧</t>
  </si>
  <si>
    <t>马鹏雪</t>
  </si>
  <si>
    <t>孙书祺</t>
  </si>
  <si>
    <t>曾德围</t>
  </si>
  <si>
    <t>陈林辉</t>
  </si>
  <si>
    <t>崔朔</t>
  </si>
  <si>
    <t>姬柯鑫</t>
  </si>
  <si>
    <t>赵俊</t>
  </si>
  <si>
    <t>乔健桐</t>
  </si>
  <si>
    <t>赵秋阳</t>
  </si>
  <si>
    <t>车辆工程</t>
  </si>
  <si>
    <t>王嘉成</t>
  </si>
  <si>
    <t>王栋</t>
  </si>
  <si>
    <t>张天雨</t>
  </si>
  <si>
    <t>马润辰</t>
  </si>
  <si>
    <t>张馨</t>
  </si>
  <si>
    <t>杨东晓</t>
  </si>
  <si>
    <t>程曦</t>
  </si>
  <si>
    <t>黄梓菡</t>
  </si>
  <si>
    <t>彭宇轩</t>
  </si>
  <si>
    <t>马和龙</t>
  </si>
  <si>
    <t>赵迎奥</t>
  </si>
  <si>
    <t>高成浩</t>
  </si>
  <si>
    <t>陈姝烨</t>
  </si>
  <si>
    <t>吕佳楠</t>
  </si>
  <si>
    <t>满文硕</t>
  </si>
  <si>
    <t>伍秋泽</t>
  </si>
  <si>
    <t>陈宗艺</t>
  </si>
  <si>
    <t>朱梦坤</t>
  </si>
  <si>
    <t>胡跃阳</t>
  </si>
  <si>
    <t>谢光婷</t>
  </si>
  <si>
    <t>电子信息</t>
  </si>
  <si>
    <t>周博扬</t>
  </si>
  <si>
    <t>陈磊</t>
  </si>
  <si>
    <t>房圣凯</t>
  </si>
  <si>
    <t>柳运昌</t>
  </si>
  <si>
    <t>王雨</t>
  </si>
  <si>
    <t>武继增</t>
  </si>
  <si>
    <t>冯晓青</t>
  </si>
  <si>
    <t>曾皓</t>
  </si>
  <si>
    <t>吴越</t>
  </si>
  <si>
    <t>屈人和</t>
  </si>
  <si>
    <t>田家园</t>
  </si>
  <si>
    <t>郝佳伟</t>
  </si>
  <si>
    <t>陈榆龙</t>
  </si>
  <si>
    <t>陈强</t>
  </si>
  <si>
    <t>丁一寒</t>
  </si>
  <si>
    <t>景然</t>
  </si>
  <si>
    <t>徐文博</t>
  </si>
  <si>
    <t>刘慧军</t>
  </si>
  <si>
    <t>苏瑞峰</t>
  </si>
  <si>
    <t>刘金凤</t>
  </si>
  <si>
    <t>刘天一</t>
  </si>
  <si>
    <t>李新语</t>
  </si>
  <si>
    <t>朱亚辉</t>
  </si>
  <si>
    <t>司念</t>
  </si>
  <si>
    <t>沈佳琪</t>
  </si>
  <si>
    <t>袁航</t>
  </si>
  <si>
    <t>纪振森</t>
  </si>
  <si>
    <t>赵祥义</t>
  </si>
  <si>
    <t>郑文军</t>
  </si>
  <si>
    <t>谢琳琳</t>
  </si>
  <si>
    <t>王奇</t>
  </si>
  <si>
    <t>于学文</t>
  </si>
  <si>
    <t>王玉婷</t>
  </si>
  <si>
    <t>李萌</t>
  </si>
  <si>
    <t>郝珠琳</t>
  </si>
  <si>
    <t>杨洪乾</t>
  </si>
  <si>
    <t>纪林</t>
  </si>
  <si>
    <t>楚娅妮</t>
  </si>
  <si>
    <t>孙济伦</t>
  </si>
  <si>
    <t>李林</t>
  </si>
  <si>
    <t>郑秋燕</t>
  </si>
  <si>
    <t>邢云翔</t>
  </si>
  <si>
    <t>顾奇涵</t>
  </si>
  <si>
    <t>刘京奇</t>
  </si>
  <si>
    <t>董文宇</t>
  </si>
  <si>
    <t>机械</t>
  </si>
  <si>
    <t>牛旭</t>
  </si>
  <si>
    <t>张景益</t>
  </si>
  <si>
    <t>臧竟远</t>
  </si>
  <si>
    <t>杨邦正</t>
  </si>
  <si>
    <t>胡巴拓</t>
  </si>
  <si>
    <t>玄梓昆</t>
  </si>
  <si>
    <t>武文杰</t>
  </si>
  <si>
    <t>吴相雷</t>
  </si>
  <si>
    <t>杨濡源</t>
  </si>
  <si>
    <t>吴琪</t>
  </si>
  <si>
    <t>金佩娴</t>
  </si>
  <si>
    <t>常思扬</t>
  </si>
  <si>
    <t>马佳奇</t>
  </si>
  <si>
    <t>李沂泽</t>
  </si>
  <si>
    <t>王润梅</t>
  </si>
  <si>
    <t>林子立</t>
  </si>
  <si>
    <t>张凯</t>
  </si>
  <si>
    <t>李玲</t>
  </si>
  <si>
    <t>殷柯</t>
  </si>
  <si>
    <t>陈卓颖</t>
  </si>
  <si>
    <t>李明辉</t>
  </si>
  <si>
    <t>张佳</t>
  </si>
  <si>
    <t>曹宇恒</t>
  </si>
  <si>
    <t>李玉龙</t>
  </si>
  <si>
    <t>吴涛</t>
  </si>
  <si>
    <t>张鹤</t>
  </si>
  <si>
    <t>赵金鑫</t>
  </si>
  <si>
    <t>赵斌</t>
  </si>
  <si>
    <t>宋思达</t>
  </si>
  <si>
    <t>补熠暄</t>
  </si>
  <si>
    <t>韩昊辰</t>
  </si>
  <si>
    <t>王宁</t>
  </si>
  <si>
    <t>李夏薇</t>
  </si>
  <si>
    <t>刘一伦</t>
  </si>
  <si>
    <t>刘俊龙</t>
  </si>
  <si>
    <t>胡爱琼</t>
  </si>
  <si>
    <t>赵硕</t>
  </si>
  <si>
    <t>黄鑫</t>
  </si>
  <si>
    <t>李凯</t>
  </si>
  <si>
    <t>刘燕洪</t>
  </si>
  <si>
    <t>马志远</t>
  </si>
  <si>
    <t>耿瑞</t>
  </si>
  <si>
    <t>欧阳武</t>
  </si>
  <si>
    <t>常俊辉</t>
  </si>
  <si>
    <t>赵雨馨</t>
  </si>
  <si>
    <t>李梓仪</t>
  </si>
  <si>
    <t>班级</t>
    <phoneticPr fontId="1" type="noConversion"/>
  </si>
  <si>
    <t>工研232</t>
  </si>
  <si>
    <t>工研235</t>
  </si>
  <si>
    <t>工研233</t>
  </si>
  <si>
    <t>工研234</t>
  </si>
  <si>
    <t>工研236</t>
  </si>
  <si>
    <t>工研231</t>
  </si>
  <si>
    <t>李研豪</t>
  </si>
  <si>
    <t>延期</t>
    <phoneticPr fontId="1" type="noConversion"/>
  </si>
  <si>
    <t>徐鹏飞</t>
  </si>
  <si>
    <t>陈绮桐</t>
  </si>
  <si>
    <t>徐龙飞</t>
  </si>
  <si>
    <t>秦昊先</t>
  </si>
  <si>
    <t>韩军宇</t>
  </si>
  <si>
    <t>王景巍</t>
  </si>
  <si>
    <t>沙连帅</t>
  </si>
  <si>
    <t>陈万强</t>
  </si>
  <si>
    <t>李玉风</t>
  </si>
  <si>
    <t>朱磊</t>
  </si>
  <si>
    <t>班以琛</t>
  </si>
  <si>
    <t>曹佳乐</t>
  </si>
  <si>
    <t>许泽海</t>
  </si>
  <si>
    <t>朱学岩</t>
  </si>
  <si>
    <t>杨紫合</t>
  </si>
  <si>
    <t>张潇巍</t>
  </si>
  <si>
    <t>于承志</t>
  </si>
  <si>
    <t>路欣哲</t>
  </si>
  <si>
    <t>胡雪杨</t>
  </si>
  <si>
    <t>刘宇琦</t>
  </si>
  <si>
    <t>张贝宁</t>
  </si>
  <si>
    <t>刘全程</t>
  </si>
  <si>
    <t>娄黎明</t>
  </si>
  <si>
    <t>刘玉闯</t>
  </si>
  <si>
    <t>韩天宇</t>
  </si>
  <si>
    <t>柏浩</t>
  </si>
  <si>
    <t>王毅</t>
  </si>
  <si>
    <t>王纪新</t>
  </si>
  <si>
    <t>曹宝伦</t>
  </si>
  <si>
    <t>赵国瑞</t>
  </si>
  <si>
    <t>王凡雨</t>
  </si>
  <si>
    <t>林舒婷</t>
  </si>
  <si>
    <t>马志鹏</t>
  </si>
  <si>
    <t>刘辉</t>
  </si>
  <si>
    <t>李俊峰</t>
  </si>
  <si>
    <t>高文强</t>
  </si>
  <si>
    <t>安健硕</t>
  </si>
  <si>
    <t>杨逸飞</t>
  </si>
  <si>
    <t>余春江</t>
  </si>
  <si>
    <t>宋美慧</t>
  </si>
  <si>
    <t>张忠德</t>
  </si>
  <si>
    <t>李尧迪</t>
  </si>
  <si>
    <t>张鹏</t>
  </si>
  <si>
    <t>王国丰</t>
  </si>
  <si>
    <t>机械设计及理论</t>
  </si>
  <si>
    <t>孔惠</t>
  </si>
  <si>
    <t>席正中</t>
  </si>
  <si>
    <t>郜冲</t>
  </si>
  <si>
    <t>尹东旭</t>
  </si>
  <si>
    <t>常圆顺</t>
  </si>
  <si>
    <t>董子勋</t>
  </si>
  <si>
    <t>王得权</t>
  </si>
  <si>
    <t>陈玉滢</t>
  </si>
  <si>
    <t>崔天乐</t>
  </si>
  <si>
    <t>张清源</t>
  </si>
  <si>
    <t>马荣宇</t>
  </si>
  <si>
    <t>黄晨阳</t>
  </si>
  <si>
    <t>袁思思</t>
  </si>
  <si>
    <t>陈应毅</t>
  </si>
  <si>
    <t>张文华</t>
  </si>
  <si>
    <t>张琦</t>
  </si>
  <si>
    <t>高迅铭</t>
  </si>
  <si>
    <t>贺逸浩</t>
  </si>
  <si>
    <t>李俊豪</t>
  </si>
  <si>
    <t>吴伋</t>
  </si>
  <si>
    <t>金子晖</t>
  </si>
  <si>
    <t>李佳琪</t>
  </si>
  <si>
    <t>祝薇</t>
  </si>
  <si>
    <t>范少文</t>
  </si>
  <si>
    <t>井翔玉</t>
  </si>
  <si>
    <t>张彪</t>
  </si>
  <si>
    <t>邓宸迅</t>
  </si>
  <si>
    <t>彭小丹</t>
  </si>
  <si>
    <t>唐延龄</t>
  </si>
  <si>
    <t>严靖楠</t>
  </si>
  <si>
    <t>赵雨诺</t>
  </si>
  <si>
    <t>宗睿龙</t>
  </si>
  <si>
    <t>陈晓旭</t>
  </si>
  <si>
    <t>向梓薇</t>
  </si>
  <si>
    <t>覃荣翰</t>
  </si>
  <si>
    <t>唐俊超</t>
  </si>
  <si>
    <t>胡婉君</t>
  </si>
  <si>
    <t>吴睿哲</t>
  </si>
  <si>
    <t>全日制</t>
    <phoneticPr fontId="1" type="noConversion"/>
  </si>
  <si>
    <t>李蒲田</t>
  </si>
  <si>
    <t>侯清轩</t>
  </si>
  <si>
    <t>孙新策</t>
  </si>
  <si>
    <t>许真源</t>
  </si>
  <si>
    <t>张文杰</t>
  </si>
  <si>
    <t>马国梁</t>
  </si>
  <si>
    <t>张洪伟</t>
  </si>
  <si>
    <t>李冀</t>
  </si>
  <si>
    <t>王钧毅</t>
  </si>
  <si>
    <t>史冰冰</t>
  </si>
  <si>
    <t>申鹏潇</t>
  </si>
  <si>
    <t>李晖</t>
  </si>
  <si>
    <t>王宇晖</t>
  </si>
  <si>
    <t>钟衡</t>
  </si>
  <si>
    <t>赵宇辰</t>
  </si>
  <si>
    <t>李胜飞</t>
  </si>
  <si>
    <t>滕婧</t>
  </si>
  <si>
    <t>张帅朋</t>
  </si>
  <si>
    <t>李展硕</t>
  </si>
  <si>
    <t>齐欢</t>
  </si>
  <si>
    <t>常文杰</t>
  </si>
  <si>
    <t>李颖</t>
  </si>
  <si>
    <t>刘洪瑞</t>
  </si>
  <si>
    <t>姚小康</t>
  </si>
  <si>
    <t>闫世奇</t>
  </si>
  <si>
    <t>张锦田</t>
  </si>
  <si>
    <t>金思瑞</t>
  </si>
  <si>
    <t>李佳莹</t>
  </si>
  <si>
    <t>沈忱</t>
  </si>
  <si>
    <t>董睿</t>
  </si>
  <si>
    <t>韩奇松</t>
  </si>
  <si>
    <t>崔港</t>
  </si>
  <si>
    <t>江韬</t>
  </si>
  <si>
    <t>刘成栋</t>
  </si>
  <si>
    <t>朱校龙</t>
  </si>
  <si>
    <t>齐晨羽</t>
  </si>
  <si>
    <t>安家宁</t>
  </si>
  <si>
    <t>张丁元</t>
  </si>
  <si>
    <t>杨帆</t>
  </si>
  <si>
    <t>马金睿</t>
  </si>
  <si>
    <t>岑永洁</t>
  </si>
  <si>
    <t>李玉姬</t>
  </si>
  <si>
    <t>刘宇航</t>
  </si>
  <si>
    <t>王麒臻</t>
  </si>
  <si>
    <t>许晢</t>
  </si>
  <si>
    <t>孙鸿翔</t>
  </si>
  <si>
    <t>刘小锋</t>
  </si>
  <si>
    <t>李柏灿</t>
  </si>
  <si>
    <t>付磊</t>
  </si>
  <si>
    <t>杨朔</t>
  </si>
  <si>
    <t>徐余浩</t>
  </si>
  <si>
    <t>徐文成</t>
  </si>
  <si>
    <t>邹同旭</t>
  </si>
  <si>
    <t>李金峰</t>
  </si>
  <si>
    <t>董适</t>
  </si>
  <si>
    <t>周吉</t>
  </si>
  <si>
    <t>胡莹莹</t>
  </si>
  <si>
    <t>朱宁</t>
  </si>
  <si>
    <t>李佳峰</t>
  </si>
  <si>
    <t>贾一鸣</t>
  </si>
  <si>
    <t>王宽</t>
  </si>
  <si>
    <t>梁慧云</t>
  </si>
  <si>
    <t>石煜炜</t>
  </si>
  <si>
    <t>李金宇</t>
  </si>
  <si>
    <t>葛永泰</t>
  </si>
  <si>
    <t>王颖祺</t>
  </si>
  <si>
    <t>魏雨青</t>
  </si>
  <si>
    <t>赵文迪</t>
  </si>
  <si>
    <t>陈发迎</t>
  </si>
  <si>
    <t>张振翔</t>
  </si>
  <si>
    <t>徐钐钐</t>
  </si>
  <si>
    <t>刘浩宇</t>
  </si>
  <si>
    <t>吕生华</t>
  </si>
  <si>
    <t>李博伦</t>
  </si>
  <si>
    <t>凌念慈</t>
  </si>
  <si>
    <t>马雯瑾</t>
  </si>
  <si>
    <t>黄俊红</t>
  </si>
  <si>
    <t>韩旭</t>
  </si>
  <si>
    <t>黄秋阳</t>
  </si>
  <si>
    <t>孙昂熙</t>
  </si>
  <si>
    <t>李根</t>
  </si>
  <si>
    <t>王子辰</t>
  </si>
  <si>
    <t>陈闯</t>
  </si>
  <si>
    <t>周治銘</t>
  </si>
  <si>
    <t>高森宇</t>
  </si>
  <si>
    <t>徐凌飞</t>
  </si>
  <si>
    <t>肖棓幻</t>
  </si>
  <si>
    <t>窦琢仑</t>
  </si>
  <si>
    <t>李家浩</t>
  </si>
  <si>
    <t>肖力玮</t>
  </si>
  <si>
    <t>韩宇鑫</t>
  </si>
  <si>
    <t>郭梦琪</t>
  </si>
  <si>
    <t>郭伊宁</t>
  </si>
  <si>
    <t>张佳林</t>
  </si>
  <si>
    <t>禹孜恒</t>
  </si>
  <si>
    <t>帅鹏程</t>
  </si>
  <si>
    <t>李志博</t>
  </si>
  <si>
    <t>秦祎晗</t>
  </si>
  <si>
    <t>孟宇鑫</t>
  </si>
  <si>
    <t>黄晓芙</t>
  </si>
  <si>
    <t>胡韶栋</t>
  </si>
  <si>
    <t>贾琦</t>
  </si>
  <si>
    <t>王煊超</t>
  </si>
  <si>
    <t>冯裕科</t>
  </si>
  <si>
    <t>魏翔宇</t>
  </si>
  <si>
    <t>李梓玉</t>
  </si>
  <si>
    <t>张智博</t>
  </si>
  <si>
    <t>何灵空</t>
  </si>
  <si>
    <t>苏小康</t>
  </si>
  <si>
    <t>董雨双</t>
  </si>
  <si>
    <t>周儒鑫</t>
  </si>
  <si>
    <t>杨林森</t>
  </si>
  <si>
    <t>刘东东</t>
  </si>
  <si>
    <t>宫铭林</t>
  </si>
  <si>
    <t>肖佳铭</t>
  </si>
  <si>
    <t>李心影</t>
  </si>
  <si>
    <t>朱建凯</t>
  </si>
  <si>
    <t>寻明格</t>
  </si>
  <si>
    <t>刘芯竹</t>
  </si>
  <si>
    <t>程延</t>
  </si>
  <si>
    <t>刘龙</t>
  </si>
  <si>
    <t>陈运</t>
  </si>
  <si>
    <t>杨千帆</t>
  </si>
  <si>
    <t>侯星宇</t>
  </si>
  <si>
    <t>王慧玲</t>
  </si>
  <si>
    <t>曹婷</t>
  </si>
  <si>
    <t>胡震</t>
  </si>
  <si>
    <t>赵祎路</t>
  </si>
  <si>
    <t>王重阳</t>
  </si>
  <si>
    <t>陈恒</t>
  </si>
  <si>
    <t>曹旭东</t>
  </si>
  <si>
    <t>杨超雅</t>
  </si>
  <si>
    <t>崔小青</t>
  </si>
  <si>
    <t>钱欣艳</t>
  </si>
  <si>
    <t>宫梓淇</t>
  </si>
  <si>
    <t>陈吴思宇</t>
  </si>
  <si>
    <t>刘海丰</t>
  </si>
  <si>
    <t>董志玲</t>
  </si>
  <si>
    <t>崔斯诺</t>
  </si>
  <si>
    <t>许青山</t>
  </si>
  <si>
    <t>韩俊蕾</t>
  </si>
  <si>
    <t>张亚楠</t>
  </si>
  <si>
    <t>孟子钦</t>
  </si>
  <si>
    <t>崔文浩</t>
  </si>
  <si>
    <t>徐明宇</t>
  </si>
  <si>
    <t>马迪迪</t>
  </si>
  <si>
    <t>姚茜</t>
  </si>
  <si>
    <t>张江浩</t>
  </si>
  <si>
    <t>杨宇航</t>
  </si>
  <si>
    <t>张天乐</t>
  </si>
  <si>
    <t>常佳龙</t>
  </si>
  <si>
    <t>黄清泉</t>
  </si>
  <si>
    <t>宋佳莹</t>
  </si>
  <si>
    <t>党宏宇</t>
  </si>
  <si>
    <t>张天浩</t>
  </si>
  <si>
    <t>刘国辉</t>
  </si>
  <si>
    <t>康嘉怡</t>
  </si>
  <si>
    <t>廖柯</t>
  </si>
  <si>
    <t>杨毅</t>
  </si>
  <si>
    <t>陈万永</t>
  </si>
  <si>
    <t>易星伟</t>
  </si>
  <si>
    <t>李澳</t>
  </si>
  <si>
    <t>张轩恺</t>
  </si>
  <si>
    <t>张鑫慧</t>
  </si>
  <si>
    <t>闫京雪</t>
  </si>
  <si>
    <t>姚智腾</t>
  </si>
  <si>
    <t>刘正堂</t>
  </si>
  <si>
    <t>王禹翔</t>
  </si>
  <si>
    <t>万力畅</t>
  </si>
  <si>
    <t>秦涵明</t>
  </si>
  <si>
    <t>袁明阳</t>
  </si>
  <si>
    <t>孔孜亦</t>
  </si>
  <si>
    <t>王朝</t>
  </si>
  <si>
    <t>杨进宝</t>
  </si>
  <si>
    <t>黄晓兰</t>
  </si>
  <si>
    <t>魏博生</t>
  </si>
  <si>
    <t>刘豪豪</t>
  </si>
  <si>
    <t>朱锐</t>
  </si>
  <si>
    <t>周心悦</t>
  </si>
  <si>
    <t>黎清宇</t>
  </si>
  <si>
    <t>谢欣怡</t>
  </si>
  <si>
    <t>余佳颖</t>
  </si>
  <si>
    <t>何华</t>
  </si>
  <si>
    <t>王宇彤</t>
  </si>
  <si>
    <t>李宇垚</t>
  </si>
  <si>
    <t>唐舒洋</t>
  </si>
  <si>
    <t>邢万里</t>
  </si>
  <si>
    <t>陈高亮</t>
  </si>
  <si>
    <t>任涛</t>
  </si>
  <si>
    <t>仲万桐</t>
  </si>
  <si>
    <t>施家悦</t>
  </si>
  <si>
    <t>何敏</t>
  </si>
  <si>
    <t>周界林</t>
  </si>
  <si>
    <t>郝童</t>
  </si>
  <si>
    <t>贺子畅</t>
  </si>
  <si>
    <t>朱钰</t>
  </si>
  <si>
    <t>刘佳悦</t>
  </si>
  <si>
    <t>曹茜雅</t>
  </si>
  <si>
    <t>闻龙驹</t>
  </si>
  <si>
    <t>杨宜佳</t>
  </si>
  <si>
    <t>孙彩</t>
  </si>
  <si>
    <t>赵宣彬</t>
  </si>
  <si>
    <t>刘建成</t>
  </si>
  <si>
    <t>尹艳坤</t>
  </si>
  <si>
    <t>郭展硕</t>
  </si>
  <si>
    <t>刘雨棋</t>
  </si>
  <si>
    <t>张舒逸</t>
  </si>
  <si>
    <t>葛童</t>
  </si>
  <si>
    <t>张子康</t>
  </si>
  <si>
    <t>路文聪</t>
  </si>
  <si>
    <t>李懈</t>
  </si>
  <si>
    <t>乔齐涛</t>
  </si>
  <si>
    <t>李炳瑜</t>
  </si>
  <si>
    <t>张童斌</t>
  </si>
  <si>
    <t>刘涛涛</t>
  </si>
  <si>
    <t>张思恩</t>
  </si>
  <si>
    <t>陈浩然</t>
  </si>
  <si>
    <t>段炳韬</t>
  </si>
  <si>
    <t>王家齐</t>
  </si>
  <si>
    <t>韩当</t>
  </si>
  <si>
    <t>杨倩倩</t>
  </si>
  <si>
    <t>胡磊</t>
  </si>
  <si>
    <t>田惠铭</t>
  </si>
  <si>
    <t>陈如瑜</t>
  </si>
  <si>
    <t>付政坤</t>
  </si>
  <si>
    <t>鲍正颐</t>
  </si>
  <si>
    <t>李志诚</t>
  </si>
  <si>
    <t>庄巍</t>
  </si>
  <si>
    <t>学科</t>
    <phoneticPr fontId="1" type="noConversion"/>
  </si>
  <si>
    <t>工研192</t>
  </si>
  <si>
    <t>工研201</t>
  </si>
  <si>
    <t>工研202</t>
  </si>
  <si>
    <t>工研206</t>
  </si>
  <si>
    <t>工研205</t>
  </si>
  <si>
    <t>工研213</t>
  </si>
  <si>
    <t>工研211</t>
  </si>
  <si>
    <t>工研212</t>
  </si>
  <si>
    <t>工研216</t>
  </si>
  <si>
    <t>工研215</t>
  </si>
  <si>
    <t>工研223</t>
  </si>
  <si>
    <t>工研222</t>
  </si>
  <si>
    <t>工研226</t>
  </si>
  <si>
    <t>工研225</t>
  </si>
  <si>
    <t>工研221</t>
  </si>
  <si>
    <t>工研242</t>
  </si>
  <si>
    <t>工研243</t>
  </si>
  <si>
    <t>工研244</t>
  </si>
  <si>
    <t>工研241</t>
  </si>
  <si>
    <t>工研246</t>
  </si>
  <si>
    <t>工研245</t>
  </si>
  <si>
    <t>工研224</t>
  </si>
  <si>
    <t>知识产权</t>
  </si>
  <si>
    <t>知识产权</t>
    <phoneticPr fontId="1" type="noConversion"/>
  </si>
  <si>
    <t>科技竞赛</t>
  </si>
  <si>
    <t>科技竞赛</t>
    <phoneticPr fontId="1" type="noConversion"/>
  </si>
  <si>
    <t>学术活动</t>
    <phoneticPr fontId="1" type="noConversion"/>
  </si>
  <si>
    <t>竞赛活动</t>
    <phoneticPr fontId="1" type="noConversion"/>
  </si>
  <si>
    <t>社会工作</t>
    <phoneticPr fontId="1" type="noConversion"/>
  </si>
  <si>
    <t>北林高水平期刊自然科学类A库（中科院一区）</t>
  </si>
  <si>
    <t>北林高水平期刊自然科学类A库（中科院二区）、卓越期刊检索（以期刊入选年检索为准）</t>
  </si>
  <si>
    <t>北林高水平期刊自然科学类B库（中科院三区、四区）、EI检索（必须为JA类型的学术期刊）</t>
  </si>
  <si>
    <t>CSCD核心库（C库）</t>
  </si>
  <si>
    <t>CSCD扩展库（E库）</t>
  </si>
  <si>
    <t>学术论文</t>
    <phoneticPr fontId="1" type="noConversion"/>
  </si>
  <si>
    <t>知识产权</t>
    <phoneticPr fontId="1" type="noConversion"/>
  </si>
  <si>
    <t>发明专利</t>
    <phoneticPr fontId="1" type="noConversion"/>
  </si>
  <si>
    <t>实用新型专利</t>
    <phoneticPr fontId="1" type="noConversion"/>
  </si>
  <si>
    <t>影响因子</t>
    <phoneticPr fontId="1" type="noConversion"/>
  </si>
  <si>
    <t>论文名称</t>
    <phoneticPr fontId="1" type="noConversion"/>
  </si>
  <si>
    <t>发表刊物</t>
    <phoneticPr fontId="1" type="noConversion"/>
  </si>
  <si>
    <t>成果分类</t>
    <phoneticPr fontId="1" type="noConversion"/>
  </si>
  <si>
    <t>加分类型</t>
    <phoneticPr fontId="1" type="noConversion"/>
  </si>
  <si>
    <t>科技竞赛</t>
    <phoneticPr fontId="1" type="noConversion"/>
  </si>
  <si>
    <t>国家级一等奖</t>
    <phoneticPr fontId="1" type="noConversion"/>
  </si>
  <si>
    <t>国家级二等奖</t>
    <phoneticPr fontId="1" type="noConversion"/>
  </si>
  <si>
    <t>国家级三等奖</t>
    <phoneticPr fontId="1" type="noConversion"/>
  </si>
  <si>
    <t>省部级一等奖</t>
    <phoneticPr fontId="1" type="noConversion"/>
  </si>
  <si>
    <t>省部级二等奖</t>
    <phoneticPr fontId="1" type="noConversion"/>
  </si>
  <si>
    <t>个人</t>
    <phoneticPr fontId="1" type="noConversion"/>
  </si>
  <si>
    <t>集体</t>
    <phoneticPr fontId="1" type="noConversion"/>
  </si>
  <si>
    <t>知识产权名称</t>
    <phoneticPr fontId="1" type="noConversion"/>
  </si>
  <si>
    <t>专利类型</t>
    <phoneticPr fontId="1" type="noConversion"/>
  </si>
  <si>
    <t>排名</t>
    <phoneticPr fontId="1" type="noConversion"/>
  </si>
  <si>
    <t>竞赛名称</t>
    <phoneticPr fontId="1" type="noConversion"/>
  </si>
  <si>
    <t>校院两级学术讲座、会议</t>
  </si>
  <si>
    <t>国内会议</t>
  </si>
  <si>
    <t>国际会议</t>
  </si>
  <si>
    <t>发言</t>
  </si>
  <si>
    <t>参会</t>
  </si>
  <si>
    <t>校级获奖</t>
  </si>
  <si>
    <t>院级获奖</t>
  </si>
  <si>
    <t>领队、优秀选手、最佳辩手等</t>
  </si>
  <si>
    <t>一等奖</t>
  </si>
  <si>
    <t>二等奖</t>
  </si>
  <si>
    <t>三等奖</t>
  </si>
  <si>
    <t>优秀奖</t>
  </si>
  <si>
    <t>校、院研究生会主席团成员</t>
  </si>
  <si>
    <t>校、院学生研究生会部长、党支部书记、班长、班级团支书</t>
  </si>
  <si>
    <t>校、院学生研究生会干事</t>
  </si>
  <si>
    <t>班委、支委</t>
  </si>
  <si>
    <t>良好</t>
    <phoneticPr fontId="1" type="noConversion"/>
  </si>
  <si>
    <t>推荐分数</t>
    <phoneticPr fontId="1" type="noConversion"/>
  </si>
  <si>
    <t>学术成果</t>
    <phoneticPr fontId="1" type="noConversion"/>
  </si>
  <si>
    <t>综合素质</t>
    <phoneticPr fontId="1" type="noConversion"/>
  </si>
  <si>
    <t>个人</t>
    <phoneticPr fontId="1" type="noConversion"/>
  </si>
  <si>
    <t>集体</t>
    <phoneticPr fontId="1" type="noConversion"/>
  </si>
  <si>
    <t>实际分数</t>
    <phoneticPr fontId="1" type="noConversion"/>
  </si>
  <si>
    <t>受到严重警告</t>
  </si>
  <si>
    <t>受到警告</t>
  </si>
  <si>
    <t>警告处分以下</t>
  </si>
  <si>
    <t>宿舍、实验室卫生安全检查不合格者</t>
  </si>
  <si>
    <t>在班级、宿舍、实验室内故意制造矛盾，造成不良影响者</t>
  </si>
  <si>
    <t>学校、学院要求所有研究生必须参与的活动无故不参加</t>
    <phoneticPr fontId="1" type="noConversion"/>
  </si>
  <si>
    <t>比赛类型</t>
    <phoneticPr fontId="1" type="noConversion"/>
  </si>
  <si>
    <t>等级</t>
    <phoneticPr fontId="1" type="noConversion"/>
  </si>
  <si>
    <t>活动名称</t>
    <phoneticPr fontId="1" type="noConversion"/>
  </si>
  <si>
    <t>活动时间</t>
    <phoneticPr fontId="1" type="noConversion"/>
  </si>
  <si>
    <t>活动级别</t>
    <phoneticPr fontId="1" type="noConversion"/>
  </si>
  <si>
    <t>具体等级</t>
    <phoneticPr fontId="1" type="noConversion"/>
  </si>
  <si>
    <t>学年研究生综合评价支撑材料清单</t>
  </si>
  <si>
    <t>学术论文</t>
    <phoneticPr fontId="1" type="noConversion"/>
  </si>
  <si>
    <t>知识产权</t>
    <phoneticPr fontId="1" type="noConversion"/>
  </si>
  <si>
    <t>科技竞赛</t>
    <phoneticPr fontId="1" type="noConversion"/>
  </si>
  <si>
    <t>综合素质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</si>
</sst>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theme="1"/>
      <name val="等线"/>
      <family val="2"/>
      <scheme val="minor"/>
    </font>
    <font>
      <sz val="12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  <font>
      <sz val="14"/>
      <color rgb="FF000000"/>
      <name val="楷体_GB2312"/>
      <family val="3"/>
      <charset val="134"/>
    </font>
    <font>
      <b/>
      <sz val="12"/>
      <color theme="1"/>
      <name val="仿宋_GB2312"/>
      <family val="3"/>
      <charset val="134"/>
    </font>
    <font>
      <b/>
      <sz val="16"/>
      <color theme="1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8" xfId="0" applyFont="1" applyFill="1" applyBorder="1"/>
    <xf numFmtId="0" fontId="4" fillId="0" borderId="1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textRotation="255" wrapText="1"/>
    </xf>
    <xf numFmtId="0" fontId="17" fillId="0" borderId="12" xfId="0" applyFont="1" applyBorder="1" applyAlignment="1">
      <alignment horizontal="center" vertical="center" textRotation="255" wrapText="1"/>
    </xf>
    <xf numFmtId="0" fontId="17" fillId="0" borderId="13" xfId="0" applyFont="1" applyBorder="1" applyAlignment="1">
      <alignment horizontal="center" vertical="center" textRotation="255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0">
    <dxf>
      <fill>
        <patternFill patternType="solid">
          <bgColor rgb="FFFF9900"/>
        </patternFill>
      </fill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CF50E-13FE-4FBD-B378-BA6F42B1AD27}" name="表1" displayName="表1" ref="A1:F53" totalsRowShown="0" headerRowDxfId="9" dataDxfId="8" tableBorderDxfId="7">
  <autoFilter ref="A1:F53" xr:uid="{35EC10D8-8771-4E11-AD3A-2AA2E5DEA837}"/>
  <tableColumns count="6">
    <tableColumn id="1" xr3:uid="{0BAF69D2-5FF5-4502-9BEC-2296F6959C56}" name="一级标题" dataDxfId="6"/>
    <tableColumn id="2" xr3:uid="{1C233031-EDEF-4D17-AE5D-50FD427E0A25}" name="二级标题" dataDxfId="5"/>
    <tableColumn id="3" xr3:uid="{F415CCEE-3513-4494-AD79-F5883D8AA1A9}" name="三级标题" dataDxfId="4"/>
    <tableColumn id="4" xr3:uid="{84817A11-561C-42AF-9546-F38557801EBB}" name="四级标题" dataDxfId="3"/>
    <tableColumn id="5" xr3:uid="{73DC2E32-7FB2-4B92-8B30-6CA49B7BBD92}" name="辅助列" dataDxfId="2">
      <calculatedColumnFormula>A2&amp;B2&amp;C2&amp;D2</calculatedColumnFormula>
    </tableColumn>
    <tableColumn id="6" xr3:uid="{FCB8043E-98FE-45B4-B0A9-7203D0CF119C}" name="加分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showGridLines="0" tabSelected="1" zoomScale="90" zoomScaleNormal="90" workbookViewId="0">
      <pane xSplit="8" ySplit="5" topLeftCell="I6" activePane="bottomRight" state="frozenSplit"/>
      <selection pane="topRight" activeCell="F1" sqref="F1"/>
      <selection pane="bottomLeft" activeCell="A7" sqref="A7"/>
      <selection pane="bottomRight" activeCell="M12" sqref="M12"/>
    </sheetView>
  </sheetViews>
  <sheetFormatPr defaultRowHeight="14.25" x14ac:dyDescent="0.2"/>
  <cols>
    <col min="1" max="1" width="8.25" style="3" customWidth="1"/>
    <col min="2" max="2" width="15.875" style="3" customWidth="1"/>
    <col min="3" max="3" width="20.5" style="3" customWidth="1"/>
    <col min="4" max="4" width="15.625" style="3" customWidth="1"/>
    <col min="5" max="5" width="13.25" style="4" customWidth="1"/>
    <col min="6" max="6" width="19.75" style="4" customWidth="1"/>
    <col min="7" max="7" width="11" style="4" customWidth="1"/>
    <col min="8" max="8" width="10.25" style="4" customWidth="1"/>
    <col min="9" max="9" width="6.375" style="3" customWidth="1"/>
    <col min="10" max="10" width="10.125" style="2" customWidth="1"/>
    <col min="11" max="13" width="9" style="3"/>
    <col min="14" max="14" width="17.125" style="3" bestFit="1" customWidth="1"/>
    <col min="15" max="16384" width="9" style="3"/>
  </cols>
  <sheetData>
    <row r="1" spans="1:10" ht="31.5" customHeight="1" thickBot="1" x14ac:dyDescent="0.25">
      <c r="A1" s="11"/>
      <c r="B1" s="56" t="s">
        <v>17</v>
      </c>
      <c r="C1" s="56"/>
      <c r="D1" s="55" t="s">
        <v>605</v>
      </c>
      <c r="E1" s="55"/>
      <c r="F1" s="55"/>
      <c r="G1" s="55"/>
      <c r="H1" s="55"/>
      <c r="I1" s="55"/>
      <c r="J1" s="3"/>
    </row>
    <row r="2" spans="1:10" ht="31.5" customHeight="1" thickTop="1" thickBot="1" x14ac:dyDescent="0.25">
      <c r="A2" s="14" t="s">
        <v>2</v>
      </c>
      <c r="B2" s="27"/>
      <c r="C2" s="15" t="s">
        <v>1</v>
      </c>
      <c r="D2" s="24" t="str">
        <f>_xlfn.IFNA(IF($B$2="","",VLOOKUP($B$2,学生名册!$A:$E,3,0)),"学号输入错误")</f>
        <v/>
      </c>
      <c r="E2" s="15" t="s">
        <v>0</v>
      </c>
      <c r="F2" s="24" t="str">
        <f>_xlfn.IFNA(IF($B$2="","",VLOOKUP($B$2,学生名册!$A:$E,2,0)),"学号输入错误")</f>
        <v/>
      </c>
      <c r="G2" s="15" t="s">
        <v>514</v>
      </c>
      <c r="H2" s="61" t="str">
        <f>_xlfn.IFNA(IF($B$2="","",VLOOKUP($B$2,学生名册!A:J,5,0)),"学号输入错误")</f>
        <v/>
      </c>
      <c r="I2" s="2"/>
      <c r="J2" s="3"/>
    </row>
    <row r="3" spans="1:10" ht="31.5" customHeight="1" thickTop="1" thickBot="1" x14ac:dyDescent="0.25">
      <c r="A3" s="16" t="s">
        <v>7</v>
      </c>
      <c r="B3" s="21">
        <f>SUMIF($B$7:$B$76,"学术论文",$H$7:$H$76)</f>
        <v>0</v>
      </c>
      <c r="C3" s="15" t="s">
        <v>538</v>
      </c>
      <c r="D3" s="22">
        <f>SUMIF($B$7:$B$76,"知识产权",$H$7:$H$76)</f>
        <v>0</v>
      </c>
      <c r="E3" s="15" t="s">
        <v>540</v>
      </c>
      <c r="F3" s="25">
        <f>SUMIF($B$7:$B$76,"科技成果",$H$7:$H$76)</f>
        <v>0</v>
      </c>
      <c r="G3" s="15" t="s">
        <v>588</v>
      </c>
      <c r="H3" s="26">
        <f>B3+D3+F3</f>
        <v>0</v>
      </c>
      <c r="I3" s="2"/>
      <c r="J3" s="3"/>
    </row>
    <row r="4" spans="1:10" ht="31.5" customHeight="1" thickTop="1" thickBot="1" x14ac:dyDescent="0.25">
      <c r="A4" s="16" t="s">
        <v>541</v>
      </c>
      <c r="B4" s="21">
        <f>SUMIF($B$7:$B$76,"学术活动",$H$7:$H$76)</f>
        <v>0</v>
      </c>
      <c r="C4" s="15" t="s">
        <v>542</v>
      </c>
      <c r="D4" s="23">
        <f>SUMIF($B$7:$B$76,"竞赛活动",$H$7:$H$76)</f>
        <v>0</v>
      </c>
      <c r="E4" s="15" t="s">
        <v>543</v>
      </c>
      <c r="F4" s="26">
        <f>SUMIF($B$7:$B$76,"社会工作",$H$7:$H$76)</f>
        <v>0</v>
      </c>
      <c r="G4" s="15" t="s">
        <v>589</v>
      </c>
      <c r="H4" s="26">
        <f>IF(B4+D4+F4+60-SUMIF($B$7:$B$76,"基础分",$H$7:$H$76)&gt;100,100,B4+D4+F4+60-SUMIF($B$7:$B$76,"基础分",$H$7:$H$76))</f>
        <v>60</v>
      </c>
      <c r="I4" s="2"/>
      <c r="J4" s="3"/>
    </row>
    <row r="5" spans="1:10" ht="15" thickTop="1" x14ac:dyDescent="0.2">
      <c r="B5" s="20"/>
    </row>
    <row r="6" spans="1:10" ht="24.95" customHeight="1" x14ac:dyDescent="0.2">
      <c r="A6" s="58" t="s">
        <v>606</v>
      </c>
      <c r="B6" s="57" t="s">
        <v>557</v>
      </c>
      <c r="C6" s="57" t="s">
        <v>554</v>
      </c>
      <c r="D6" s="57" t="s">
        <v>555</v>
      </c>
      <c r="E6" s="57" t="s">
        <v>556</v>
      </c>
      <c r="F6" s="57" t="s">
        <v>553</v>
      </c>
      <c r="G6" s="57" t="s">
        <v>587</v>
      </c>
      <c r="H6" s="57" t="s">
        <v>592</v>
      </c>
      <c r="J6" s="3"/>
    </row>
    <row r="7" spans="1:10" s="10" customFormat="1" ht="15.75" x14ac:dyDescent="0.2">
      <c r="A7" s="59"/>
      <c r="B7" s="19" t="s">
        <v>18</v>
      </c>
      <c r="C7" s="13"/>
      <c r="D7" s="13"/>
      <c r="E7" s="12"/>
      <c r="F7" s="12"/>
      <c r="G7" s="19" t="str">
        <f>_xlfn.IFNA(VLOOKUP(E7,加分表!$B$2:$F$8,5,0)+F7,"")</f>
        <v/>
      </c>
      <c r="H7" s="12"/>
    </row>
    <row r="8" spans="1:10" s="10" customFormat="1" ht="15.75" x14ac:dyDescent="0.2">
      <c r="A8" s="59"/>
      <c r="B8" s="19" t="s">
        <v>18</v>
      </c>
      <c r="C8" s="13"/>
      <c r="D8" s="13"/>
      <c r="E8" s="12"/>
      <c r="F8" s="12"/>
      <c r="G8" s="19" t="str">
        <f>_xlfn.IFNA(VLOOKUP(E8,加分表!$B$2:$F$8,5,0)+F8,"")</f>
        <v/>
      </c>
      <c r="H8" s="12"/>
    </row>
    <row r="9" spans="1:10" s="10" customFormat="1" ht="15.75" x14ac:dyDescent="0.2">
      <c r="A9" s="59"/>
      <c r="B9" s="19" t="s">
        <v>18</v>
      </c>
      <c r="C9" s="13"/>
      <c r="D9" s="13"/>
      <c r="E9" s="12"/>
      <c r="F9" s="12"/>
      <c r="G9" s="19" t="str">
        <f>_xlfn.IFNA(VLOOKUP(E9,加分表!$B$2:$F$8,5,0)+F9,"")</f>
        <v/>
      </c>
      <c r="H9" s="12"/>
    </row>
    <row r="10" spans="1:10" s="10" customFormat="1" ht="15.75" x14ac:dyDescent="0.2">
      <c r="A10" s="59"/>
      <c r="B10" s="19" t="s">
        <v>18</v>
      </c>
      <c r="C10" s="13"/>
      <c r="D10" s="13"/>
      <c r="E10" s="12"/>
      <c r="F10" s="12"/>
      <c r="G10" s="19" t="str">
        <f>_xlfn.IFNA(VLOOKUP(E10,加分表!$B$2:$F$8,5,0)+F10,"")</f>
        <v/>
      </c>
      <c r="H10" s="12"/>
    </row>
    <row r="11" spans="1:10" s="10" customFormat="1" ht="15.75" x14ac:dyDescent="0.2">
      <c r="A11" s="59"/>
      <c r="B11" s="19" t="s">
        <v>18</v>
      </c>
      <c r="C11" s="13"/>
      <c r="D11" s="13"/>
      <c r="E11" s="12"/>
      <c r="F11" s="12"/>
      <c r="G11" s="19" t="str">
        <f>_xlfn.IFNA(VLOOKUP(E11,加分表!$B$2:$F$8,5,0)+F11,"")</f>
        <v/>
      </c>
      <c r="H11" s="12"/>
    </row>
    <row r="12" spans="1:10" s="10" customFormat="1" ht="15.75" x14ac:dyDescent="0.2">
      <c r="A12" s="59"/>
      <c r="B12" s="19" t="s">
        <v>18</v>
      </c>
      <c r="C12" s="13"/>
      <c r="D12" s="13"/>
      <c r="E12" s="12"/>
      <c r="F12" s="12"/>
      <c r="G12" s="19" t="str">
        <f>_xlfn.IFNA(VLOOKUP(E12,加分表!$B$2:$F$8,5,0)+F12,"")</f>
        <v/>
      </c>
      <c r="H12" s="12"/>
    </row>
    <row r="13" spans="1:10" s="10" customFormat="1" ht="15.75" x14ac:dyDescent="0.2">
      <c r="A13" s="59"/>
      <c r="B13" s="19" t="s">
        <v>18</v>
      </c>
      <c r="C13" s="13"/>
      <c r="D13" s="13"/>
      <c r="E13" s="12"/>
      <c r="F13" s="12"/>
      <c r="G13" s="19" t="str">
        <f>_xlfn.IFNA(VLOOKUP(E13,加分表!$B$2:$F$8,5,0)+F13,"")</f>
        <v/>
      </c>
      <c r="H13" s="12"/>
    </row>
    <row r="14" spans="1:10" s="10" customFormat="1" ht="15.75" x14ac:dyDescent="0.2">
      <c r="A14" s="59"/>
      <c r="B14" s="19" t="s">
        <v>18</v>
      </c>
      <c r="C14" s="13"/>
      <c r="D14" s="13"/>
      <c r="E14" s="12"/>
      <c r="F14" s="12"/>
      <c r="G14" s="19" t="str">
        <f>_xlfn.IFNA(VLOOKUP(E14,加分表!$B$2:$F$8,5,0)+F14,"")</f>
        <v/>
      </c>
      <c r="H14" s="12"/>
    </row>
    <row r="15" spans="1:10" s="10" customFormat="1" ht="15.75" x14ac:dyDescent="0.2">
      <c r="A15" s="59"/>
      <c r="B15" s="19" t="s">
        <v>18</v>
      </c>
      <c r="C15" s="13"/>
      <c r="D15" s="13"/>
      <c r="E15" s="12"/>
      <c r="F15" s="12"/>
      <c r="G15" s="19" t="str">
        <f>_xlfn.IFNA(VLOOKUP(E15,加分表!$B$2:$F$8,5,0)+F15,"")</f>
        <v/>
      </c>
      <c r="H15" s="12"/>
    </row>
    <row r="16" spans="1:10" s="10" customFormat="1" ht="15.75" x14ac:dyDescent="0.2">
      <c r="A16" s="60"/>
      <c r="B16" s="19" t="s">
        <v>18</v>
      </c>
      <c r="C16" s="13"/>
      <c r="D16" s="13"/>
      <c r="E16" s="12"/>
      <c r="F16" s="12"/>
      <c r="G16" s="19" t="str">
        <f>_xlfn.IFNA(VLOOKUP(E16,加分表!$B$2:$F$8,5,0)+F16,"")</f>
        <v/>
      </c>
      <c r="H16" s="12"/>
    </row>
    <row r="17" spans="1:9" s="10" customFormat="1" ht="24.95" customHeight="1" x14ac:dyDescent="0.2">
      <c r="A17" s="58" t="s">
        <v>607</v>
      </c>
      <c r="B17" s="57" t="s">
        <v>557</v>
      </c>
      <c r="C17" s="57" t="s">
        <v>566</v>
      </c>
      <c r="D17" s="57" t="s">
        <v>568</v>
      </c>
      <c r="E17" s="57" t="s">
        <v>567</v>
      </c>
      <c r="F17" s="57"/>
      <c r="G17" s="57" t="s">
        <v>587</v>
      </c>
      <c r="H17" s="57" t="s">
        <v>592</v>
      </c>
    </row>
    <row r="18" spans="1:9" s="10" customFormat="1" ht="15.75" x14ac:dyDescent="0.2">
      <c r="A18" s="59"/>
      <c r="B18" s="19" t="s">
        <v>537</v>
      </c>
      <c r="C18" s="13"/>
      <c r="D18" s="13"/>
      <c r="E18" s="12"/>
      <c r="F18" s="12"/>
      <c r="G18" s="19" t="str">
        <f>_xlfn.IFNA(VLOOKUP(E18,加分表!$B$2:$F$8,5,0)+F18,"")</f>
        <v/>
      </c>
      <c r="H18" s="12"/>
    </row>
    <row r="19" spans="1:9" s="10" customFormat="1" ht="15.75" x14ac:dyDescent="0.2">
      <c r="A19" s="59"/>
      <c r="B19" s="19" t="s">
        <v>537</v>
      </c>
      <c r="C19" s="13"/>
      <c r="D19" s="13"/>
      <c r="E19" s="12"/>
      <c r="F19" s="12"/>
      <c r="G19" s="19" t="str">
        <f>_xlfn.IFNA(VLOOKUP(E19,加分表!$B$2:$F$8,5,0)+F19,"")</f>
        <v/>
      </c>
      <c r="H19" s="12"/>
    </row>
    <row r="20" spans="1:9" s="10" customFormat="1" ht="15.75" x14ac:dyDescent="0.2">
      <c r="A20" s="59"/>
      <c r="B20" s="19" t="s">
        <v>537</v>
      </c>
      <c r="C20" s="13"/>
      <c r="D20" s="13"/>
      <c r="E20" s="12"/>
      <c r="F20" s="12"/>
      <c r="G20" s="19" t="str">
        <f>_xlfn.IFNA(VLOOKUP(E20,加分表!$B$2:$F$8,5,0)+F20,"")</f>
        <v/>
      </c>
      <c r="H20" s="12"/>
    </row>
    <row r="21" spans="1:9" s="10" customFormat="1" ht="15.75" x14ac:dyDescent="0.2">
      <c r="A21" s="60"/>
      <c r="B21" s="19" t="s">
        <v>537</v>
      </c>
      <c r="C21" s="13"/>
      <c r="D21" s="13"/>
      <c r="E21" s="12"/>
      <c r="F21" s="12"/>
      <c r="G21" s="19" t="str">
        <f>_xlfn.IFNA(VLOOKUP(E21,加分表!$B$2:$F$8,5,0)+F21,"")</f>
        <v/>
      </c>
      <c r="H21" s="12"/>
    </row>
    <row r="22" spans="1:9" s="10" customFormat="1" ht="24.95" customHeight="1" x14ac:dyDescent="0.2">
      <c r="A22" s="58" t="s">
        <v>608</v>
      </c>
      <c r="B22" s="57" t="s">
        <v>557</v>
      </c>
      <c r="C22" s="57" t="s">
        <v>569</v>
      </c>
      <c r="D22" s="57" t="s">
        <v>568</v>
      </c>
      <c r="E22" s="57" t="s">
        <v>599</v>
      </c>
      <c r="F22" s="57" t="s">
        <v>600</v>
      </c>
      <c r="G22" s="57" t="s">
        <v>587</v>
      </c>
      <c r="H22" s="57" t="s">
        <v>592</v>
      </c>
      <c r="I22" s="8"/>
    </row>
    <row r="23" spans="1:9" s="10" customFormat="1" ht="15.75" x14ac:dyDescent="0.2">
      <c r="A23" s="59"/>
      <c r="B23" s="19" t="s">
        <v>539</v>
      </c>
      <c r="C23" s="13"/>
      <c r="D23" s="13"/>
      <c r="E23" s="12"/>
      <c r="F23" s="12"/>
      <c r="G23" s="19" t="str">
        <f>_xlfn.IFNA(VLOOKUP(B23&amp;E23&amp;F23,加分表!$E:$F,2,0),"")</f>
        <v/>
      </c>
      <c r="H23" s="12"/>
    </row>
    <row r="24" spans="1:9" s="10" customFormat="1" ht="15.75" x14ac:dyDescent="0.2">
      <c r="A24" s="59"/>
      <c r="B24" s="19" t="s">
        <v>539</v>
      </c>
      <c r="C24" s="13"/>
      <c r="D24" s="13"/>
      <c r="E24" s="12"/>
      <c r="F24" s="12"/>
      <c r="G24" s="19" t="str">
        <f>_xlfn.IFNA(VLOOKUP(B24&amp;E24&amp;F24,加分表!$E:$F,2,0),"")</f>
        <v/>
      </c>
      <c r="H24" s="12"/>
    </row>
    <row r="25" spans="1:9" s="10" customFormat="1" ht="15.75" x14ac:dyDescent="0.2">
      <c r="A25" s="59"/>
      <c r="B25" s="19" t="s">
        <v>539</v>
      </c>
      <c r="C25" s="13"/>
      <c r="D25" s="13"/>
      <c r="E25" s="12"/>
      <c r="F25" s="12"/>
      <c r="G25" s="19" t="str">
        <f>_xlfn.IFNA(VLOOKUP(B25&amp;E25&amp;F25,加分表!$E:$F,2,0),"")</f>
        <v/>
      </c>
      <c r="H25" s="12"/>
    </row>
    <row r="26" spans="1:9" s="10" customFormat="1" ht="15.75" x14ac:dyDescent="0.2">
      <c r="A26" s="59"/>
      <c r="B26" s="19" t="s">
        <v>539</v>
      </c>
      <c r="C26" s="13"/>
      <c r="D26" s="13"/>
      <c r="E26" s="12"/>
      <c r="F26" s="12"/>
      <c r="G26" s="19" t="str">
        <f>_xlfn.IFNA(VLOOKUP(B26&amp;E26&amp;F26,加分表!$E:$F,2,0),"")</f>
        <v/>
      </c>
      <c r="H26" s="12"/>
    </row>
    <row r="27" spans="1:9" s="10" customFormat="1" ht="15.75" x14ac:dyDescent="0.2">
      <c r="A27" s="59"/>
      <c r="B27" s="19" t="s">
        <v>539</v>
      </c>
      <c r="C27" s="13"/>
      <c r="D27" s="13"/>
      <c r="E27" s="12"/>
      <c r="F27" s="12"/>
      <c r="G27" s="19" t="str">
        <f>_xlfn.IFNA(VLOOKUP(B27&amp;E27&amp;F27,加分表!$E:$F,2,0),"")</f>
        <v/>
      </c>
      <c r="H27" s="12"/>
    </row>
    <row r="28" spans="1:9" s="10" customFormat="1" ht="15.75" x14ac:dyDescent="0.2">
      <c r="A28" s="60"/>
      <c r="B28" s="19" t="s">
        <v>539</v>
      </c>
      <c r="C28" s="13"/>
      <c r="D28" s="13"/>
      <c r="E28" s="12"/>
      <c r="F28" s="12"/>
      <c r="G28" s="19" t="str">
        <f>_xlfn.IFNA(VLOOKUP(B28&amp;E28&amp;F28,加分表!$E:$F,2,0),"")</f>
        <v/>
      </c>
      <c r="H28" s="12"/>
    </row>
    <row r="29" spans="1:9" s="10" customFormat="1" ht="24.95" customHeight="1" x14ac:dyDescent="0.2">
      <c r="A29" s="58" t="s">
        <v>609</v>
      </c>
      <c r="B29" s="57" t="s">
        <v>557</v>
      </c>
      <c r="C29" s="57" t="s">
        <v>601</v>
      </c>
      <c r="D29" s="57" t="s">
        <v>602</v>
      </c>
      <c r="E29" s="57" t="s">
        <v>603</v>
      </c>
      <c r="F29" s="57" t="s">
        <v>604</v>
      </c>
      <c r="G29" s="57" t="s">
        <v>587</v>
      </c>
      <c r="H29" s="57" t="s">
        <v>592</v>
      </c>
      <c r="I29" s="8"/>
    </row>
    <row r="30" spans="1:9" s="10" customFormat="1" ht="15.75" x14ac:dyDescent="0.2">
      <c r="A30" s="59"/>
      <c r="B30" s="19"/>
      <c r="C30" s="13"/>
      <c r="D30" s="13"/>
      <c r="E30" s="12"/>
      <c r="F30" s="12"/>
      <c r="G30" s="19" t="str">
        <f>_xlfn.IFNA(VLOOKUP(B30&amp;E30&amp;F30,加分表!$E:$F,2,0),"")</f>
        <v/>
      </c>
      <c r="H30" s="12"/>
    </row>
    <row r="31" spans="1:9" s="10" customFormat="1" ht="15.75" x14ac:dyDescent="0.2">
      <c r="A31" s="59"/>
      <c r="B31" s="19"/>
      <c r="C31" s="13"/>
      <c r="D31" s="13"/>
      <c r="E31" s="12"/>
      <c r="F31" s="12"/>
      <c r="G31" s="19" t="str">
        <f>_xlfn.IFNA(VLOOKUP(B31&amp;E31&amp;F31,加分表!$E:$F,2,0),"")</f>
        <v/>
      </c>
      <c r="H31" s="12"/>
    </row>
    <row r="32" spans="1:9" s="10" customFormat="1" ht="15.75" x14ac:dyDescent="0.2">
      <c r="A32" s="59"/>
      <c r="B32" s="19"/>
      <c r="C32" s="13"/>
      <c r="D32" s="13"/>
      <c r="E32" s="12"/>
      <c r="F32" s="12"/>
      <c r="G32" s="19" t="str">
        <f>_xlfn.IFNA(VLOOKUP(B32&amp;E32&amp;F32,加分表!$E:$F,2,0),"")</f>
        <v/>
      </c>
      <c r="H32" s="12"/>
    </row>
    <row r="33" spans="1:10" s="10" customFormat="1" ht="15.75" x14ac:dyDescent="0.2">
      <c r="A33" s="59"/>
      <c r="B33" s="19"/>
      <c r="C33" s="13"/>
      <c r="D33" s="13"/>
      <c r="E33" s="12"/>
      <c r="F33" s="12"/>
      <c r="G33" s="19" t="str">
        <f>_xlfn.IFNA(VLOOKUP(B33&amp;E33&amp;F33,加分表!$E:$F,2,0),"")</f>
        <v/>
      </c>
      <c r="H33" s="12"/>
    </row>
    <row r="34" spans="1:10" s="10" customFormat="1" ht="15.75" x14ac:dyDescent="0.2">
      <c r="A34" s="59"/>
      <c r="B34" s="19"/>
      <c r="C34" s="13"/>
      <c r="D34" s="13"/>
      <c r="E34" s="12"/>
      <c r="F34" s="12"/>
      <c r="G34" s="19" t="str">
        <f>_xlfn.IFNA(VLOOKUP(B34&amp;E34&amp;F34,加分表!$E:$F,2,0),"")</f>
        <v/>
      </c>
      <c r="H34" s="12"/>
    </row>
    <row r="35" spans="1:10" s="10" customFormat="1" ht="15.75" x14ac:dyDescent="0.2">
      <c r="A35" s="59"/>
      <c r="B35" s="19"/>
      <c r="C35" s="13"/>
      <c r="D35" s="13"/>
      <c r="E35" s="12"/>
      <c r="F35" s="12"/>
      <c r="G35" s="19" t="str">
        <f>_xlfn.IFNA(VLOOKUP(B35&amp;E35&amp;F35,加分表!$E:$F,2,0),"")</f>
        <v/>
      </c>
      <c r="H35" s="12"/>
    </row>
    <row r="36" spans="1:10" s="10" customFormat="1" ht="15.75" x14ac:dyDescent="0.2">
      <c r="A36" s="59"/>
      <c r="B36" s="19"/>
      <c r="C36" s="13"/>
      <c r="D36" s="13"/>
      <c r="E36" s="12"/>
      <c r="F36" s="12"/>
      <c r="G36" s="19" t="str">
        <f>_xlfn.IFNA(VLOOKUP(B36&amp;E36&amp;F36,加分表!$E:$F,2,0),"")</f>
        <v/>
      </c>
      <c r="H36" s="12"/>
    </row>
    <row r="37" spans="1:10" s="10" customFormat="1" ht="15.75" x14ac:dyDescent="0.2">
      <c r="A37" s="59"/>
      <c r="B37" s="19"/>
      <c r="C37" s="13"/>
      <c r="D37" s="13"/>
      <c r="E37" s="12"/>
      <c r="F37" s="12"/>
      <c r="G37" s="19" t="str">
        <f>_xlfn.IFNA(VLOOKUP(B37&amp;E37&amp;F37,加分表!$E:$F,2,0),"")</f>
        <v/>
      </c>
      <c r="H37" s="12"/>
      <c r="I37" s="18"/>
      <c r="J37" s="8"/>
    </row>
    <row r="38" spans="1:10" s="10" customFormat="1" ht="15.75" x14ac:dyDescent="0.2">
      <c r="A38" s="59"/>
      <c r="B38" s="19"/>
      <c r="C38" s="13"/>
      <c r="D38" s="13"/>
      <c r="E38" s="12"/>
      <c r="F38" s="12"/>
      <c r="G38" s="19" t="str">
        <f>_xlfn.IFNA(VLOOKUP(B38&amp;E38&amp;F38,加分表!$E:$F,2,0),"")</f>
        <v/>
      </c>
      <c r="H38" s="12"/>
      <c r="I38" s="18"/>
      <c r="J38" s="8"/>
    </row>
    <row r="39" spans="1:10" s="10" customFormat="1" ht="15.75" x14ac:dyDescent="0.2">
      <c r="A39" s="59"/>
      <c r="B39" s="19"/>
      <c r="C39" s="13"/>
      <c r="D39" s="13"/>
      <c r="E39" s="12"/>
      <c r="F39" s="12"/>
      <c r="G39" s="19" t="str">
        <f>_xlfn.IFNA(VLOOKUP(B39&amp;E39&amp;F39,加分表!$E:$F,2,0),"")</f>
        <v/>
      </c>
      <c r="H39" s="12"/>
      <c r="I39" s="18"/>
      <c r="J39" s="8"/>
    </row>
    <row r="40" spans="1:10" s="10" customFormat="1" ht="15.75" x14ac:dyDescent="0.2">
      <c r="A40" s="59"/>
      <c r="B40" s="19"/>
      <c r="C40" s="13"/>
      <c r="D40" s="13"/>
      <c r="E40" s="12"/>
      <c r="F40" s="12"/>
      <c r="G40" s="19" t="str">
        <f>_xlfn.IFNA(VLOOKUP(B40&amp;E40&amp;F40,加分表!$E:$F,2,0),"")</f>
        <v/>
      </c>
      <c r="H40" s="12"/>
      <c r="I40" s="18"/>
      <c r="J40" s="8"/>
    </row>
    <row r="41" spans="1:10" s="10" customFormat="1" ht="15.75" x14ac:dyDescent="0.2">
      <c r="A41" s="59"/>
      <c r="B41" s="19"/>
      <c r="C41" s="13"/>
      <c r="D41" s="13"/>
      <c r="E41" s="12"/>
      <c r="F41" s="12"/>
      <c r="G41" s="19" t="str">
        <f>_xlfn.IFNA(VLOOKUP(B41&amp;E41&amp;F41,加分表!$E:$F,2,0),"")</f>
        <v/>
      </c>
      <c r="H41" s="12"/>
      <c r="I41" s="18"/>
      <c r="J41" s="8"/>
    </row>
    <row r="42" spans="1:10" s="10" customFormat="1" ht="15.75" x14ac:dyDescent="0.2">
      <c r="A42" s="59"/>
      <c r="B42" s="19"/>
      <c r="C42" s="13"/>
      <c r="D42" s="13"/>
      <c r="E42" s="12"/>
      <c r="F42" s="12"/>
      <c r="G42" s="19" t="str">
        <f>_xlfn.IFNA(VLOOKUP(B42&amp;E42&amp;F42,加分表!$E:$F,2,0),"")</f>
        <v/>
      </c>
      <c r="H42" s="12"/>
      <c r="I42" s="18"/>
      <c r="J42" s="8"/>
    </row>
    <row r="43" spans="1:10" s="10" customFormat="1" ht="15.75" x14ac:dyDescent="0.2">
      <c r="A43" s="59"/>
      <c r="B43" s="19"/>
      <c r="C43" s="13"/>
      <c r="D43" s="13"/>
      <c r="E43" s="12"/>
      <c r="F43" s="12"/>
      <c r="G43" s="19" t="str">
        <f>_xlfn.IFNA(VLOOKUP(B43&amp;E43&amp;F43,加分表!$E:$F,2,0),"")</f>
        <v/>
      </c>
      <c r="H43" s="12"/>
      <c r="I43" s="18"/>
      <c r="J43" s="8"/>
    </row>
    <row r="44" spans="1:10" s="10" customFormat="1" ht="15.75" x14ac:dyDescent="0.2">
      <c r="A44" s="59"/>
      <c r="B44" s="19"/>
      <c r="C44" s="13"/>
      <c r="D44" s="13"/>
      <c r="E44" s="12"/>
      <c r="F44" s="12"/>
      <c r="G44" s="19" t="str">
        <f>_xlfn.IFNA(VLOOKUP(B44&amp;E44&amp;F44,加分表!$E:$F,2,0),"")</f>
        <v/>
      </c>
      <c r="H44" s="12"/>
      <c r="I44" s="18"/>
      <c r="J44" s="8"/>
    </row>
    <row r="45" spans="1:10" s="10" customFormat="1" ht="15.75" x14ac:dyDescent="0.2">
      <c r="A45" s="59"/>
      <c r="B45" s="19"/>
      <c r="C45" s="13"/>
      <c r="D45" s="13"/>
      <c r="E45" s="12"/>
      <c r="F45" s="12"/>
      <c r="G45" s="19" t="str">
        <f>_xlfn.IFNA(VLOOKUP(B45&amp;E45&amp;F45,加分表!$E:$F,2,0),"")</f>
        <v/>
      </c>
      <c r="H45" s="12"/>
      <c r="I45" s="18"/>
      <c r="J45" s="8"/>
    </row>
    <row r="46" spans="1:10" s="10" customFormat="1" ht="15.75" x14ac:dyDescent="0.2">
      <c r="A46" s="59"/>
      <c r="B46" s="19"/>
      <c r="C46" s="13"/>
      <c r="D46" s="13"/>
      <c r="E46" s="12"/>
      <c r="F46" s="12"/>
      <c r="G46" s="19" t="str">
        <f>_xlfn.IFNA(VLOOKUP(B46&amp;E46&amp;F46,加分表!$E:$F,2,0),"")</f>
        <v/>
      </c>
      <c r="H46" s="12"/>
      <c r="I46" s="18"/>
      <c r="J46" s="8"/>
    </row>
    <row r="47" spans="1:10" s="10" customFormat="1" ht="15.75" x14ac:dyDescent="0.2">
      <c r="A47" s="59"/>
      <c r="B47" s="19"/>
      <c r="C47" s="13"/>
      <c r="D47" s="13"/>
      <c r="E47" s="12"/>
      <c r="F47" s="12"/>
      <c r="G47" s="19" t="str">
        <f>_xlfn.IFNA(VLOOKUP(B47&amp;E47&amp;F47,加分表!$E:$F,2,0),"")</f>
        <v/>
      </c>
      <c r="H47" s="12"/>
      <c r="I47" s="18"/>
      <c r="J47" s="8"/>
    </row>
    <row r="48" spans="1:10" s="10" customFormat="1" ht="15.75" x14ac:dyDescent="0.2">
      <c r="A48" s="59"/>
      <c r="B48" s="19"/>
      <c r="C48" s="13"/>
      <c r="D48" s="13"/>
      <c r="E48" s="12"/>
      <c r="F48" s="12"/>
      <c r="G48" s="19" t="str">
        <f>_xlfn.IFNA(VLOOKUP(B48&amp;E48&amp;F48,加分表!$E:$F,2,0),"")</f>
        <v/>
      </c>
      <c r="H48" s="12"/>
      <c r="I48" s="18"/>
      <c r="J48" s="8"/>
    </row>
    <row r="49" spans="1:10" s="10" customFormat="1" ht="15.75" x14ac:dyDescent="0.2">
      <c r="A49" s="59"/>
      <c r="B49" s="19"/>
      <c r="C49" s="13"/>
      <c r="D49" s="13"/>
      <c r="E49" s="12"/>
      <c r="F49" s="12"/>
      <c r="G49" s="19" t="str">
        <f>_xlfn.IFNA(VLOOKUP(B49&amp;E49&amp;F49,加分表!$E:$F,2,0),"")</f>
        <v/>
      </c>
      <c r="H49" s="12"/>
      <c r="I49" s="18"/>
      <c r="J49" s="8"/>
    </row>
    <row r="50" spans="1:10" s="10" customFormat="1" ht="15.75" x14ac:dyDescent="0.2">
      <c r="A50" s="60"/>
      <c r="B50" s="19"/>
      <c r="C50" s="13"/>
      <c r="D50" s="13"/>
      <c r="E50" s="12"/>
      <c r="F50" s="12"/>
      <c r="G50" s="19" t="str">
        <f>_xlfn.IFNA(VLOOKUP(B50&amp;E50&amp;F50,加分表!$E:$F,2,0),"")</f>
        <v/>
      </c>
      <c r="H50" s="12"/>
      <c r="I50" s="18"/>
      <c r="J50" s="8"/>
    </row>
    <row r="51" spans="1:10" s="10" customFormat="1" ht="36" customHeight="1" x14ac:dyDescent="0.2">
      <c r="E51" s="8"/>
      <c r="F51" s="9"/>
      <c r="G51" s="9"/>
      <c r="H51" s="9"/>
      <c r="I51" s="18"/>
      <c r="J51" s="8"/>
    </row>
    <row r="52" spans="1:10" s="10" customFormat="1" ht="36" customHeight="1" x14ac:dyDescent="0.2">
      <c r="E52" s="8"/>
      <c r="F52" s="9"/>
      <c r="G52" s="9"/>
      <c r="H52" s="9"/>
      <c r="I52" s="18"/>
      <c r="J52" s="8"/>
    </row>
    <row r="53" spans="1:10" s="10" customFormat="1" ht="36" customHeight="1" x14ac:dyDescent="0.2">
      <c r="E53" s="8"/>
      <c r="F53" s="9"/>
      <c r="G53" s="9"/>
      <c r="H53" s="9"/>
      <c r="I53" s="18"/>
      <c r="J53" s="8"/>
    </row>
    <row r="54" spans="1:10" s="10" customFormat="1" ht="36" customHeight="1" x14ac:dyDescent="0.2">
      <c r="E54" s="8"/>
      <c r="F54" s="9"/>
      <c r="G54" s="9"/>
      <c r="H54" s="9"/>
      <c r="I54" s="18"/>
      <c r="J54" s="8"/>
    </row>
    <row r="55" spans="1:10" s="10" customFormat="1" ht="36" customHeight="1" x14ac:dyDescent="0.2">
      <c r="E55" s="8"/>
      <c r="F55" s="9"/>
      <c r="G55" s="9"/>
      <c r="H55" s="9"/>
      <c r="I55" s="18"/>
      <c r="J55" s="8"/>
    </row>
    <row r="56" spans="1:10" s="10" customFormat="1" ht="36" customHeight="1" x14ac:dyDescent="0.2">
      <c r="E56" s="8"/>
      <c r="F56" s="9"/>
      <c r="G56" s="9"/>
      <c r="H56" s="9"/>
      <c r="I56" s="18"/>
      <c r="J56" s="8"/>
    </row>
    <row r="57" spans="1:10" s="10" customFormat="1" ht="36" customHeight="1" x14ac:dyDescent="0.2">
      <c r="E57" s="8"/>
      <c r="F57" s="9"/>
      <c r="G57" s="9"/>
      <c r="H57" s="9"/>
      <c r="I57" s="18"/>
      <c r="J57" s="8"/>
    </row>
    <row r="58" spans="1:10" s="10" customFormat="1" ht="36" customHeight="1" x14ac:dyDescent="0.2">
      <c r="E58" s="8"/>
      <c r="F58" s="9"/>
      <c r="G58" s="9"/>
      <c r="H58" s="9"/>
      <c r="I58" s="18"/>
      <c r="J58" s="8"/>
    </row>
    <row r="59" spans="1:10" s="10" customFormat="1" ht="36" customHeight="1" x14ac:dyDescent="0.2">
      <c r="E59" s="8"/>
      <c r="F59" s="9"/>
      <c r="G59" s="9"/>
      <c r="H59" s="9"/>
      <c r="I59" s="18"/>
      <c r="J59" s="8"/>
    </row>
    <row r="60" spans="1:10" s="10" customFormat="1" ht="36" customHeight="1" x14ac:dyDescent="0.2">
      <c r="E60" s="8"/>
      <c r="F60" s="9"/>
      <c r="G60" s="9"/>
      <c r="H60" s="9"/>
      <c r="I60" s="18"/>
      <c r="J60" s="8"/>
    </row>
    <row r="61" spans="1:10" s="10" customFormat="1" ht="36" customHeight="1" x14ac:dyDescent="0.2">
      <c r="E61" s="8"/>
      <c r="F61" s="9"/>
      <c r="G61" s="9"/>
      <c r="H61" s="9"/>
      <c r="I61" s="18"/>
      <c r="J61" s="8"/>
    </row>
    <row r="62" spans="1:10" s="10" customFormat="1" ht="15.75" x14ac:dyDescent="0.2">
      <c r="E62" s="8"/>
      <c r="F62" s="9"/>
      <c r="G62" s="9"/>
      <c r="H62" s="9"/>
      <c r="I62" s="18"/>
      <c r="J62" s="8"/>
    </row>
    <row r="63" spans="1:10" s="10" customFormat="1" ht="15.75" x14ac:dyDescent="0.2">
      <c r="E63" s="9"/>
      <c r="F63" s="9"/>
      <c r="G63" s="9"/>
      <c r="H63" s="9"/>
      <c r="J63" s="8"/>
    </row>
    <row r="64" spans="1:10" s="10" customFormat="1" ht="15.75" x14ac:dyDescent="0.2">
      <c r="E64" s="9"/>
      <c r="F64" s="9"/>
      <c r="G64" s="9"/>
      <c r="H64" s="9"/>
      <c r="J64" s="8"/>
    </row>
    <row r="65" spans="5:10" s="10" customFormat="1" ht="15.75" x14ac:dyDescent="0.2">
      <c r="E65" s="9"/>
      <c r="F65" s="9"/>
      <c r="G65" s="9"/>
      <c r="H65" s="9"/>
      <c r="J65" s="8"/>
    </row>
    <row r="66" spans="5:10" s="10" customFormat="1" ht="15.75" x14ac:dyDescent="0.2">
      <c r="E66" s="9"/>
      <c r="F66" s="9"/>
      <c r="G66" s="9"/>
      <c r="H66" s="9"/>
      <c r="J66" s="8"/>
    </row>
    <row r="67" spans="5:10" s="10" customFormat="1" ht="15.75" x14ac:dyDescent="0.2">
      <c r="E67" s="9"/>
      <c r="F67" s="9"/>
      <c r="G67" s="9"/>
      <c r="H67" s="9"/>
      <c r="J67" s="8"/>
    </row>
    <row r="68" spans="5:10" s="10" customFormat="1" ht="15.75" x14ac:dyDescent="0.2">
      <c r="E68" s="9"/>
      <c r="F68" s="9"/>
      <c r="G68" s="9"/>
      <c r="H68" s="9"/>
      <c r="J68" s="8"/>
    </row>
    <row r="69" spans="5:10" s="10" customFormat="1" ht="15.75" x14ac:dyDescent="0.2">
      <c r="E69" s="9"/>
      <c r="F69" s="9"/>
      <c r="G69" s="9"/>
      <c r="H69" s="9"/>
      <c r="J69" s="8"/>
    </row>
    <row r="70" spans="5:10" s="10" customFormat="1" ht="15.75" x14ac:dyDescent="0.2">
      <c r="E70" s="9"/>
      <c r="F70" s="9"/>
      <c r="G70" s="9"/>
      <c r="H70" s="9"/>
      <c r="J70" s="8"/>
    </row>
    <row r="71" spans="5:10" s="10" customFormat="1" ht="15.75" x14ac:dyDescent="0.2">
      <c r="E71" s="9"/>
      <c r="F71" s="9"/>
      <c r="G71" s="9"/>
      <c r="H71" s="9"/>
      <c r="J71" s="8"/>
    </row>
    <row r="72" spans="5:10" s="10" customFormat="1" ht="15.75" x14ac:dyDescent="0.2">
      <c r="E72" s="9"/>
      <c r="F72" s="9"/>
      <c r="G72" s="9"/>
      <c r="H72" s="9"/>
      <c r="J72" s="8"/>
    </row>
    <row r="73" spans="5:10" s="10" customFormat="1" ht="15.75" x14ac:dyDescent="0.2">
      <c r="E73" s="9"/>
      <c r="F73" s="9"/>
      <c r="G73" s="9"/>
      <c r="H73" s="9"/>
      <c r="J73" s="8"/>
    </row>
    <row r="74" spans="5:10" s="10" customFormat="1" ht="15.75" x14ac:dyDescent="0.2">
      <c r="E74" s="9"/>
      <c r="F74" s="9"/>
      <c r="G74" s="9"/>
      <c r="H74" s="9"/>
      <c r="J74" s="8"/>
    </row>
    <row r="75" spans="5:10" s="10" customFormat="1" ht="15.75" x14ac:dyDescent="0.2">
      <c r="E75" s="9"/>
      <c r="F75" s="9"/>
      <c r="G75" s="9"/>
      <c r="H75" s="9"/>
      <c r="J75" s="8"/>
    </row>
    <row r="76" spans="5:10" s="10" customFormat="1" ht="15.75" x14ac:dyDescent="0.2">
      <c r="E76" s="9"/>
      <c r="F76" s="9"/>
      <c r="G76" s="9"/>
      <c r="H76" s="9"/>
      <c r="J76" s="8"/>
    </row>
    <row r="77" spans="5:10" s="10" customFormat="1" ht="15.75" x14ac:dyDescent="0.2">
      <c r="E77" s="9"/>
      <c r="F77" s="9"/>
      <c r="G77" s="9"/>
      <c r="H77" s="9"/>
      <c r="J77" s="8"/>
    </row>
    <row r="78" spans="5:10" s="10" customFormat="1" ht="15.75" x14ac:dyDescent="0.2">
      <c r="E78" s="9"/>
      <c r="F78" s="9"/>
      <c r="G78" s="9"/>
      <c r="H78" s="9"/>
      <c r="J78" s="8"/>
    </row>
    <row r="79" spans="5:10" s="10" customFormat="1" ht="15.75" x14ac:dyDescent="0.2">
      <c r="E79" s="9"/>
      <c r="F79" s="9"/>
      <c r="G79" s="9"/>
      <c r="H79" s="9"/>
      <c r="J79" s="8"/>
    </row>
    <row r="80" spans="5:10" s="10" customFormat="1" ht="15.75" x14ac:dyDescent="0.2">
      <c r="E80" s="9"/>
      <c r="F80" s="9"/>
      <c r="G80" s="9"/>
      <c r="H80" s="9"/>
      <c r="J80" s="8"/>
    </row>
    <row r="81" spans="1:10" s="10" customFormat="1" ht="15.75" x14ac:dyDescent="0.2">
      <c r="E81" s="9"/>
      <c r="F81" s="9"/>
      <c r="G81" s="9"/>
      <c r="H81" s="9"/>
      <c r="J81" s="8"/>
    </row>
    <row r="82" spans="1:10" s="10" customFormat="1" ht="15.75" x14ac:dyDescent="0.2">
      <c r="E82" s="9"/>
      <c r="F82" s="9"/>
      <c r="G82" s="9"/>
      <c r="H82" s="9"/>
      <c r="J82" s="8"/>
    </row>
    <row r="83" spans="1:10" s="10" customFormat="1" ht="15.75" x14ac:dyDescent="0.2">
      <c r="E83" s="9"/>
      <c r="F83" s="9"/>
      <c r="G83" s="9"/>
      <c r="H83" s="9"/>
      <c r="J83" s="8"/>
    </row>
    <row r="84" spans="1:10" s="10" customFormat="1" ht="15.75" x14ac:dyDescent="0.2">
      <c r="E84" s="9"/>
      <c r="F84" s="9"/>
      <c r="G84" s="9"/>
      <c r="H84" s="9"/>
      <c r="J84" s="8"/>
    </row>
    <row r="85" spans="1:10" s="10" customFormat="1" ht="15.75" x14ac:dyDescent="0.2">
      <c r="E85" s="9"/>
      <c r="F85" s="9"/>
      <c r="G85" s="9"/>
      <c r="H85" s="9"/>
      <c r="J85" s="8"/>
    </row>
    <row r="86" spans="1:10" s="10" customFormat="1" ht="15.75" x14ac:dyDescent="0.2">
      <c r="E86" s="9"/>
      <c r="F86" s="9"/>
      <c r="G86" s="9"/>
      <c r="H86" s="9"/>
      <c r="J86" s="8"/>
    </row>
    <row r="87" spans="1:10" s="10" customFormat="1" ht="15.75" x14ac:dyDescent="0.2">
      <c r="E87" s="9"/>
      <c r="F87" s="9"/>
      <c r="G87" s="9"/>
      <c r="H87" s="9"/>
      <c r="J87" s="8"/>
    </row>
    <row r="88" spans="1:10" s="10" customFormat="1" ht="15.75" x14ac:dyDescent="0.2">
      <c r="E88" s="9"/>
      <c r="F88" s="9"/>
      <c r="G88" s="9"/>
      <c r="H88" s="9"/>
      <c r="J88" s="8"/>
    </row>
    <row r="89" spans="1:10" ht="15.75" x14ac:dyDescent="0.2">
      <c r="A89" s="10"/>
      <c r="B89" s="10"/>
      <c r="C89" s="10"/>
      <c r="D89" s="10"/>
      <c r="E89" s="9"/>
      <c r="F89" s="9"/>
      <c r="G89" s="9"/>
      <c r="H89" s="9"/>
      <c r="I89" s="10"/>
      <c r="J89" s="8"/>
    </row>
  </sheetData>
  <sheetProtection algorithmName="SHA-512" hashValue="neJWjJEi2MYp5dZaJJ9leNrU7Ik+4WTMcafjs905hnh8G7WquhNygcH+35tnUZG8fLmMGkyd63Z9uBbjpQZohg==" saltValue="OfGRYHhpp+ztbBv2WmmZ/Q==" spinCount="100000" sheet="1" objects="1" scenarios="1" formatRows="0" insertRows="0"/>
  <protectedRanges>
    <protectedRange sqref="H7:H50" name="分数"/>
    <protectedRange sqref="B30:F50" name="综合素质"/>
    <protectedRange sqref="B23:F28" name="科技竞赛"/>
    <protectedRange sqref="B2" name="学号"/>
    <protectedRange sqref="B7:F16" name="学术论文"/>
    <protectedRange sqref="B18:E21" name="知识产权"/>
  </protectedRanges>
  <dataConsolidate/>
  <mergeCells count="6">
    <mergeCell ref="A22:A28"/>
    <mergeCell ref="A29:A50"/>
    <mergeCell ref="D1:I1"/>
    <mergeCell ref="B1:C1"/>
    <mergeCell ref="A6:A16"/>
    <mergeCell ref="A17:A21"/>
  </mergeCells>
  <phoneticPr fontId="1" type="noConversion"/>
  <dataValidations count="4">
    <dataValidation type="list" allowBlank="1" showInputMessage="1" showErrorMessage="1" sqref="F5 F18:F21 F30:F1048576 G51:H230 F23:F28" xr:uid="{55D70097-EBDB-4180-99E0-9DAA207CE117}">
      <formula1>INDIRECT(E5)</formula1>
    </dataValidation>
    <dataValidation operator="equal" allowBlank="1" showInputMessage="1" showErrorMessage="1" sqref="F2" xr:uid="{78215BB6-4CBA-410C-88EA-43B7323DE0F0}"/>
    <dataValidation type="textLength" operator="equal" allowBlank="1" showInputMessage="1" showErrorMessage="1" sqref="B2" xr:uid="{37504D57-D457-48D7-9198-A9957774625B}">
      <formula1>7</formula1>
    </dataValidation>
    <dataValidation type="list" allowBlank="1" showInputMessage="1" showErrorMessage="1" sqref="E7:E16 E18:E21 E30:E50 E23:E28" xr:uid="{958246AB-F9E0-4658-BD78-47C419E97667}">
      <formula1>INDIRECT(B7)</formula1>
    </dataValidation>
  </dataValidation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2D338A4-EC1F-4256-A13A-7A5FB6710D27}">
          <x14:formula1>
            <xm:f>班级!$A$1:$A$7</xm:f>
          </x14:formula1>
          <xm:sqref>E51:E1048576</xm:sqref>
        </x14:dataValidation>
        <x14:dataValidation type="list" allowBlank="1" showInputMessage="1" showErrorMessage="1" xr:uid="{CC55E220-985D-408D-A0AB-5EF38710A071}">
          <x14:formula1>
            <xm:f>班级!$A$4:$A$7</xm:f>
          </x14:formula1>
          <xm:sqref>B30:B50</xm:sqref>
        </x14:dataValidation>
        <x14:dataValidation type="list" allowBlank="1" showInputMessage="1" showErrorMessage="1" xr:uid="{40CF293B-E155-40A8-B592-34DFD3F93CDE}">
          <x14:formula1>
            <xm:f>班级!$A$1:$A$3</xm:f>
          </x14:formula1>
          <xm:sqref>B7:B28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10E8-E9FD-49A7-A101-C99B4537BA15}">
  <dimension ref="A1:A7"/>
  <sheetViews>
    <sheetView workbookViewId="0">
      <selection activeCell="A7" sqref="A7"/>
    </sheetView>
  </sheetViews>
  <sheetFormatPr defaultRowHeight="14.25" x14ac:dyDescent="0.2"/>
  <cols>
    <col min="1" max="1" width="13" bestFit="1" customWidth="1"/>
    <col min="2" max="2" width="14.75" bestFit="1" customWidth="1"/>
    <col min="3" max="3" width="18.75" customWidth="1"/>
    <col min="5" max="5" width="15.125" bestFit="1" customWidth="1"/>
  </cols>
  <sheetData>
    <row r="1" spans="1:1" x14ac:dyDescent="0.2">
      <c r="A1" t="s">
        <v>7</v>
      </c>
    </row>
    <row r="2" spans="1:1" x14ac:dyDescent="0.2">
      <c r="A2" t="s">
        <v>538</v>
      </c>
    </row>
    <row r="3" spans="1:1" x14ac:dyDescent="0.2">
      <c r="A3" t="s">
        <v>540</v>
      </c>
    </row>
    <row r="4" spans="1:1" x14ac:dyDescent="0.2">
      <c r="A4" t="s">
        <v>3</v>
      </c>
    </row>
    <row r="5" spans="1:1" x14ac:dyDescent="0.2">
      <c r="A5" t="s">
        <v>541</v>
      </c>
    </row>
    <row r="6" spans="1:1" x14ac:dyDescent="0.2">
      <c r="A6" t="s">
        <v>542</v>
      </c>
    </row>
    <row r="7" spans="1:1" x14ac:dyDescent="0.2">
      <c r="A7" t="s">
        <v>543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D085-F94C-4DB6-A5BF-9F1ED5470FE9}">
  <dimension ref="A1:W11"/>
  <sheetViews>
    <sheetView zoomScale="90" zoomScaleNormal="90" workbookViewId="0">
      <selection activeCell="A7" sqref="A7"/>
    </sheetView>
  </sheetViews>
  <sheetFormatPr defaultColWidth="15.625" defaultRowHeight="14.25" x14ac:dyDescent="0.2"/>
  <cols>
    <col min="1" max="1" width="90.375" style="4" bestFit="1" customWidth="1"/>
    <col min="2" max="2" width="19.25" style="2" customWidth="1"/>
    <col min="3" max="4" width="15.625" style="2"/>
    <col min="5" max="5" width="27.625" style="2" bestFit="1" customWidth="1"/>
    <col min="6" max="16384" width="15.625" style="2"/>
  </cols>
  <sheetData>
    <row r="1" spans="1:23" ht="15" thickBot="1" x14ac:dyDescent="0.25">
      <c r="A1" s="4" t="s">
        <v>549</v>
      </c>
      <c r="B1" s="2" t="s">
        <v>550</v>
      </c>
      <c r="C1" s="2" t="s">
        <v>558</v>
      </c>
      <c r="D1" s="2" t="s">
        <v>564</v>
      </c>
      <c r="E1" s="2" t="s">
        <v>565</v>
      </c>
    </row>
    <row r="2" spans="1:23" ht="15" thickBot="1" x14ac:dyDescent="0.25">
      <c r="A2" s="43" t="s">
        <v>544</v>
      </c>
      <c r="B2" s="2" t="s">
        <v>551</v>
      </c>
      <c r="C2" s="2" t="s">
        <v>564</v>
      </c>
      <c r="D2" s="2" t="s">
        <v>559</v>
      </c>
      <c r="E2" s="2" t="s">
        <v>559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U2" s="1"/>
      <c r="V2" s="1"/>
      <c r="W2" s="1"/>
    </row>
    <row r="3" spans="1:23" ht="15" thickBot="1" x14ac:dyDescent="0.25">
      <c r="A3" s="44" t="s">
        <v>545</v>
      </c>
      <c r="B3" s="2" t="s">
        <v>552</v>
      </c>
      <c r="C3" s="2" t="s">
        <v>565</v>
      </c>
      <c r="D3" s="2" t="s">
        <v>560</v>
      </c>
      <c r="E3" s="2" t="s">
        <v>560</v>
      </c>
      <c r="F3" s="1"/>
    </row>
    <row r="4" spans="1:23" ht="15" thickBot="1" x14ac:dyDescent="0.25">
      <c r="A4" s="44" t="s">
        <v>546</v>
      </c>
      <c r="D4" s="2" t="s">
        <v>561</v>
      </c>
      <c r="E4" s="2" t="s">
        <v>561</v>
      </c>
      <c r="F4" s="1"/>
    </row>
    <row r="5" spans="1:23" ht="15" thickBot="1" x14ac:dyDescent="0.25">
      <c r="A5" s="44" t="s">
        <v>547</v>
      </c>
      <c r="D5" s="2" t="s">
        <v>562</v>
      </c>
      <c r="E5" s="2" t="s">
        <v>562</v>
      </c>
      <c r="F5" s="1"/>
    </row>
    <row r="6" spans="1:23" ht="15" thickBot="1" x14ac:dyDescent="0.25">
      <c r="A6" s="44" t="s">
        <v>548</v>
      </c>
      <c r="D6" s="2" t="s">
        <v>563</v>
      </c>
      <c r="E6" s="2" t="s">
        <v>563</v>
      </c>
    </row>
    <row r="7" spans="1:23" x14ac:dyDescent="0.2">
      <c r="C7" s="4"/>
      <c r="E7" s="1"/>
    </row>
    <row r="8" spans="1:23" x14ac:dyDescent="0.2">
      <c r="C8" s="4"/>
      <c r="E8" s="1"/>
    </row>
    <row r="9" spans="1:23" x14ac:dyDescent="0.2">
      <c r="C9" s="4"/>
      <c r="E9" s="1"/>
    </row>
    <row r="10" spans="1:23" x14ac:dyDescent="0.2">
      <c r="C10" s="4"/>
      <c r="E10" s="1"/>
    </row>
    <row r="11" spans="1:23" x14ac:dyDescent="0.2">
      <c r="C11" s="4"/>
      <c r="E11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861D-DCB5-4134-8EF2-2A4D72E26943}">
  <dimension ref="A1:P8"/>
  <sheetViews>
    <sheetView workbookViewId="0">
      <selection activeCell="A7" sqref="A7"/>
    </sheetView>
  </sheetViews>
  <sheetFormatPr defaultRowHeight="14.25" x14ac:dyDescent="0.2"/>
  <cols>
    <col min="1" max="1" width="7.125" bestFit="1" customWidth="1"/>
    <col min="2" max="2" width="25" bestFit="1" customWidth="1"/>
    <col min="3" max="3" width="29.375" bestFit="1" customWidth="1"/>
    <col min="4" max="4" width="54.625" bestFit="1" customWidth="1"/>
    <col min="6" max="6" width="25" bestFit="1" customWidth="1"/>
    <col min="7" max="10" width="9.5" bestFit="1" customWidth="1"/>
    <col min="11" max="11" width="29.375" bestFit="1" customWidth="1"/>
    <col min="12" max="12" width="5.5" bestFit="1" customWidth="1"/>
    <col min="13" max="13" width="25.5" bestFit="1" customWidth="1"/>
    <col min="14" max="14" width="54.625" bestFit="1" customWidth="1"/>
    <col min="15" max="15" width="23.5" bestFit="1" customWidth="1"/>
    <col min="16" max="16" width="11" bestFit="1" customWidth="1"/>
  </cols>
  <sheetData>
    <row r="1" spans="1:16" ht="15" x14ac:dyDescent="0.2">
      <c r="A1" t="s">
        <v>3</v>
      </c>
      <c r="B1" t="s">
        <v>541</v>
      </c>
      <c r="C1" t="s">
        <v>542</v>
      </c>
      <c r="D1" t="s">
        <v>543</v>
      </c>
      <c r="F1" s="47" t="s">
        <v>570</v>
      </c>
      <c r="G1" s="48" t="s">
        <v>571</v>
      </c>
      <c r="H1" s="48" t="s">
        <v>572</v>
      </c>
      <c r="I1" s="48" t="s">
        <v>575</v>
      </c>
      <c r="J1" s="48" t="s">
        <v>576</v>
      </c>
      <c r="K1" s="48" t="s">
        <v>577</v>
      </c>
      <c r="L1" s="48" t="s">
        <v>16</v>
      </c>
      <c r="M1" t="s">
        <v>582</v>
      </c>
      <c r="N1" t="s">
        <v>583</v>
      </c>
      <c r="O1" t="s">
        <v>584</v>
      </c>
      <c r="P1" t="s">
        <v>585</v>
      </c>
    </row>
    <row r="2" spans="1:16" ht="15" x14ac:dyDescent="0.2">
      <c r="B2" s="47" t="s">
        <v>570</v>
      </c>
      <c r="C2" s="48" t="s">
        <v>575</v>
      </c>
      <c r="D2" t="s">
        <v>582</v>
      </c>
      <c r="F2" s="48" t="s">
        <v>573</v>
      </c>
      <c r="G2" s="47" t="s">
        <v>573</v>
      </c>
      <c r="H2" s="47" t="s">
        <v>573</v>
      </c>
      <c r="I2" s="49" t="s">
        <v>578</v>
      </c>
      <c r="J2" s="49" t="s">
        <v>578</v>
      </c>
      <c r="M2" t="s">
        <v>4</v>
      </c>
      <c r="N2" t="s">
        <v>4</v>
      </c>
      <c r="O2" t="s">
        <v>4</v>
      </c>
      <c r="P2" t="s">
        <v>4</v>
      </c>
    </row>
    <row r="3" spans="1:16" x14ac:dyDescent="0.2">
      <c r="B3" s="48" t="s">
        <v>571</v>
      </c>
      <c r="C3" s="48" t="s">
        <v>576</v>
      </c>
      <c r="D3" t="s">
        <v>583</v>
      </c>
      <c r="F3" s="48" t="s">
        <v>574</v>
      </c>
      <c r="I3" s="49" t="s">
        <v>579</v>
      </c>
      <c r="J3" s="49" t="s">
        <v>579</v>
      </c>
      <c r="M3" t="s">
        <v>586</v>
      </c>
      <c r="N3" t="s">
        <v>586</v>
      </c>
      <c r="O3" t="s">
        <v>586</v>
      </c>
      <c r="P3" t="s">
        <v>586</v>
      </c>
    </row>
    <row r="4" spans="1:16" x14ac:dyDescent="0.2">
      <c r="B4" s="48" t="s">
        <v>572</v>
      </c>
      <c r="C4" s="48" t="s">
        <v>577</v>
      </c>
      <c r="D4" t="s">
        <v>584</v>
      </c>
      <c r="I4" s="49" t="s">
        <v>580</v>
      </c>
      <c r="J4" s="49" t="s">
        <v>580</v>
      </c>
      <c r="K4" s="49"/>
      <c r="L4" s="49"/>
      <c r="M4" t="s">
        <v>5</v>
      </c>
      <c r="N4" t="s">
        <v>5</v>
      </c>
      <c r="O4" t="s">
        <v>5</v>
      </c>
      <c r="P4" t="s">
        <v>5</v>
      </c>
    </row>
    <row r="5" spans="1:16" x14ac:dyDescent="0.2">
      <c r="C5" s="48" t="s">
        <v>16</v>
      </c>
      <c r="D5" t="s">
        <v>585</v>
      </c>
      <c r="I5" s="49" t="s">
        <v>581</v>
      </c>
      <c r="J5" s="49"/>
      <c r="M5" t="s">
        <v>6</v>
      </c>
      <c r="N5" t="s">
        <v>6</v>
      </c>
      <c r="O5" t="s">
        <v>6</v>
      </c>
      <c r="P5" t="s">
        <v>6</v>
      </c>
    </row>
    <row r="6" spans="1:16" x14ac:dyDescent="0.2">
      <c r="I6" s="49"/>
    </row>
    <row r="7" spans="1:16" x14ac:dyDescent="0.2">
      <c r="I7" s="49"/>
    </row>
    <row r="8" spans="1:16" x14ac:dyDescent="0.2">
      <c r="I8" s="49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9E674-0559-4172-B68A-795E594C6E83}">
  <dimension ref="A1:A7"/>
  <sheetViews>
    <sheetView workbookViewId="0">
      <selection activeCell="A7" sqref="A7"/>
    </sheetView>
  </sheetViews>
  <sheetFormatPr defaultRowHeight="14.25" x14ac:dyDescent="0.2"/>
  <sheetData>
    <row r="1" spans="1:1" x14ac:dyDescent="0.2">
      <c r="A1" t="s">
        <v>3</v>
      </c>
    </row>
    <row r="2" spans="1:1" ht="20.25" x14ac:dyDescent="0.25">
      <c r="A2" s="51" t="s">
        <v>593</v>
      </c>
    </row>
    <row r="3" spans="1:1" ht="36" x14ac:dyDescent="0.2">
      <c r="A3" s="52" t="s">
        <v>594</v>
      </c>
    </row>
    <row r="4" spans="1:1" ht="36" x14ac:dyDescent="0.2">
      <c r="A4" s="53" t="s">
        <v>595</v>
      </c>
    </row>
    <row r="5" spans="1:1" ht="20.25" x14ac:dyDescent="0.25">
      <c r="A5" s="54" t="s">
        <v>596</v>
      </c>
    </row>
    <row r="6" spans="1:1" ht="20.25" x14ac:dyDescent="0.25">
      <c r="A6" s="51" t="s">
        <v>597</v>
      </c>
    </row>
    <row r="7" spans="1:1" ht="20.25" x14ac:dyDescent="0.25">
      <c r="A7" s="54" t="s">
        <v>598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15729-9036-451D-9C12-884416C7C2C4}">
  <dimension ref="A1:F53"/>
  <sheetViews>
    <sheetView zoomScale="85" zoomScaleNormal="85" workbookViewId="0">
      <selection activeCell="A7" sqref="A7"/>
    </sheetView>
  </sheetViews>
  <sheetFormatPr defaultColWidth="20.375" defaultRowHeight="24.95" customHeight="1" x14ac:dyDescent="0.2"/>
  <cols>
    <col min="1" max="1" width="16.5" style="2" bestFit="1" customWidth="1"/>
    <col min="2" max="2" width="27.625" style="2" customWidth="1"/>
    <col min="3" max="3" width="16.875" style="2" bestFit="1" customWidth="1"/>
    <col min="4" max="4" width="16.5" style="2" bestFit="1" customWidth="1"/>
    <col min="5" max="5" width="120" style="2" bestFit="1" customWidth="1"/>
    <col min="6" max="6" width="10" style="2" bestFit="1" customWidth="1"/>
    <col min="7" max="16384" width="20.375" style="2"/>
  </cols>
  <sheetData>
    <row r="1" spans="1:6" ht="24.95" customHeight="1" thickBot="1" x14ac:dyDescent="0.25">
      <c r="A1" s="17" t="s">
        <v>10</v>
      </c>
      <c r="B1" s="6" t="s">
        <v>11</v>
      </c>
      <c r="C1" s="6" t="s">
        <v>12</v>
      </c>
      <c r="D1" s="6" t="s">
        <v>13</v>
      </c>
      <c r="E1" s="6" t="s">
        <v>15</v>
      </c>
      <c r="F1" s="2" t="s">
        <v>14</v>
      </c>
    </row>
    <row r="2" spans="1:6" ht="24.95" customHeight="1" thickBot="1" x14ac:dyDescent="0.25">
      <c r="A2" s="41" t="s">
        <v>7</v>
      </c>
      <c r="B2" s="41" t="s">
        <v>544</v>
      </c>
      <c r="C2" s="6"/>
      <c r="D2" s="6"/>
      <c r="E2" s="7" t="str">
        <f t="shared" ref="E2:E6" si="0">A2&amp;B2&amp;C2&amp;D2</f>
        <v>学术论文北林高水平期刊自然科学类A库（中科院一区）</v>
      </c>
      <c r="F2" s="6">
        <v>120</v>
      </c>
    </row>
    <row r="3" spans="1:6" ht="24.95" customHeight="1" thickBot="1" x14ac:dyDescent="0.25">
      <c r="A3" s="41" t="s">
        <v>7</v>
      </c>
      <c r="B3" s="42" t="s">
        <v>545</v>
      </c>
      <c r="C3" s="6"/>
      <c r="D3" s="6"/>
      <c r="E3" s="7" t="str">
        <f t="shared" si="0"/>
        <v>学术论文北林高水平期刊自然科学类A库（中科院二区）、卓越期刊检索（以期刊入选年检索为准）</v>
      </c>
      <c r="F3" s="6">
        <v>60</v>
      </c>
    </row>
    <row r="4" spans="1:6" ht="24.95" customHeight="1" thickBot="1" x14ac:dyDescent="0.25">
      <c r="A4" s="41" t="s">
        <v>7</v>
      </c>
      <c r="B4" s="42" t="s">
        <v>546</v>
      </c>
      <c r="C4" s="6"/>
      <c r="D4" s="6"/>
      <c r="E4" s="7" t="str">
        <f t="shared" si="0"/>
        <v>学术论文北林高水平期刊自然科学类B库（中科院三区、四区）、EI检索（必须为JA类型的学术期刊）</v>
      </c>
      <c r="F4" s="6">
        <v>20</v>
      </c>
    </row>
    <row r="5" spans="1:6" ht="24.95" customHeight="1" thickBot="1" x14ac:dyDescent="0.25">
      <c r="A5" s="41" t="s">
        <v>7</v>
      </c>
      <c r="B5" s="42" t="s">
        <v>547</v>
      </c>
      <c r="C5" s="6"/>
      <c r="D5" s="6"/>
      <c r="E5" s="7" t="str">
        <f t="shared" si="0"/>
        <v>学术论文CSCD核心库（C库）</v>
      </c>
      <c r="F5" s="6">
        <v>15</v>
      </c>
    </row>
    <row r="6" spans="1:6" ht="24.95" customHeight="1" thickBot="1" x14ac:dyDescent="0.25">
      <c r="A6" s="41" t="s">
        <v>7</v>
      </c>
      <c r="B6" s="42" t="s">
        <v>548</v>
      </c>
      <c r="C6" s="6"/>
      <c r="D6" s="6"/>
      <c r="E6" s="7" t="str">
        <f t="shared" si="0"/>
        <v>学术论文CSCD扩展库（E库）</v>
      </c>
      <c r="F6" s="6">
        <v>10</v>
      </c>
    </row>
    <row r="7" spans="1:6" ht="24.95" customHeight="1" thickBot="1" x14ac:dyDescent="0.25">
      <c r="A7" s="41" t="s">
        <v>7</v>
      </c>
      <c r="B7" s="45" t="s">
        <v>8</v>
      </c>
      <c r="C7" s="6"/>
      <c r="D7" s="6"/>
      <c r="E7" s="7" t="str">
        <f t="shared" ref="E7:E8" si="1">A7&amp;B7&amp;C7&amp;D7</f>
        <v>学术论文发明专利</v>
      </c>
      <c r="F7" s="6">
        <v>12</v>
      </c>
    </row>
    <row r="8" spans="1:6" ht="24.95" customHeight="1" thickBot="1" x14ac:dyDescent="0.25">
      <c r="A8" s="41" t="s">
        <v>7</v>
      </c>
      <c r="B8" s="46" t="s">
        <v>9</v>
      </c>
      <c r="C8" s="50"/>
      <c r="D8" s="50"/>
      <c r="E8" s="7" t="str">
        <f t="shared" si="1"/>
        <v>学术论文实用新型专利</v>
      </c>
      <c r="F8" s="50">
        <v>2</v>
      </c>
    </row>
    <row r="9" spans="1:6" ht="24.95" customHeight="1" x14ac:dyDescent="0.2">
      <c r="A9" s="1" t="s">
        <v>541</v>
      </c>
      <c r="B9" s="48" t="s">
        <v>570</v>
      </c>
      <c r="C9" s="48" t="s">
        <v>573</v>
      </c>
      <c r="D9" s="50"/>
      <c r="E9" s="7" t="str">
        <f>A9&amp;B9&amp;C9&amp;D9</f>
        <v>学术活动校院两级学术讲座、会议发言</v>
      </c>
      <c r="F9" s="2">
        <v>2</v>
      </c>
    </row>
    <row r="10" spans="1:6" ht="24.95" customHeight="1" x14ac:dyDescent="0.2">
      <c r="A10" s="1" t="s">
        <v>541</v>
      </c>
      <c r="B10" s="48" t="s">
        <v>570</v>
      </c>
      <c r="C10" s="48" t="s">
        <v>574</v>
      </c>
      <c r="D10" s="6"/>
      <c r="E10" s="7" t="str">
        <f t="shared" ref="E10:E12" si="2">A10&amp;B10&amp;C10&amp;D10</f>
        <v>学术活动校院两级学术讲座、会议参会</v>
      </c>
      <c r="F10" s="2">
        <v>1</v>
      </c>
    </row>
    <row r="11" spans="1:6" ht="24.95" customHeight="1" x14ac:dyDescent="0.2">
      <c r="A11" s="1" t="s">
        <v>541</v>
      </c>
      <c r="B11" s="50" t="s">
        <v>571</v>
      </c>
      <c r="C11" s="48" t="s">
        <v>573</v>
      </c>
      <c r="D11" s="6"/>
      <c r="E11" s="7" t="str">
        <f t="shared" si="2"/>
        <v>学术活动国内会议发言</v>
      </c>
      <c r="F11" s="2">
        <v>5</v>
      </c>
    </row>
    <row r="12" spans="1:6" ht="24.95" customHeight="1" x14ac:dyDescent="0.2">
      <c r="A12" s="1" t="s">
        <v>541</v>
      </c>
      <c r="B12" s="48" t="s">
        <v>572</v>
      </c>
      <c r="C12" s="48" t="s">
        <v>573</v>
      </c>
      <c r="D12" s="6"/>
      <c r="E12" s="7" t="str">
        <f t="shared" si="2"/>
        <v>学术活动国际会议发言</v>
      </c>
      <c r="F12" s="2">
        <v>10</v>
      </c>
    </row>
    <row r="13" spans="1:6" ht="24.95" customHeight="1" x14ac:dyDescent="0.2">
      <c r="A13" s="1" t="s">
        <v>542</v>
      </c>
      <c r="B13" s="48" t="s">
        <v>575</v>
      </c>
      <c r="C13" s="6" t="s">
        <v>578</v>
      </c>
      <c r="D13" s="6"/>
      <c r="E13" s="7" t="str">
        <f t="shared" ref="E13:E16" si="3">A13&amp;B13&amp;C13&amp;D13</f>
        <v>竞赛活动校级获奖一等奖</v>
      </c>
      <c r="F13" s="2">
        <v>3</v>
      </c>
    </row>
    <row r="14" spans="1:6" ht="24.95" customHeight="1" x14ac:dyDescent="0.2">
      <c r="A14" s="1" t="s">
        <v>542</v>
      </c>
      <c r="B14" s="48" t="s">
        <v>575</v>
      </c>
      <c r="C14" s="6" t="s">
        <v>579</v>
      </c>
      <c r="D14" s="6"/>
      <c r="E14" s="7" t="str">
        <f t="shared" si="3"/>
        <v>竞赛活动校级获奖二等奖</v>
      </c>
      <c r="F14" s="2">
        <v>2.5</v>
      </c>
    </row>
    <row r="15" spans="1:6" ht="24.95" customHeight="1" x14ac:dyDescent="0.2">
      <c r="A15" s="1" t="s">
        <v>542</v>
      </c>
      <c r="B15" s="48" t="s">
        <v>575</v>
      </c>
      <c r="C15" s="6" t="s">
        <v>580</v>
      </c>
      <c r="D15" s="6"/>
      <c r="E15" s="7" t="str">
        <f t="shared" si="3"/>
        <v>竞赛活动校级获奖三等奖</v>
      </c>
      <c r="F15" s="2">
        <v>2</v>
      </c>
    </row>
    <row r="16" spans="1:6" ht="24.95" customHeight="1" x14ac:dyDescent="0.2">
      <c r="A16" s="1" t="s">
        <v>542</v>
      </c>
      <c r="B16" s="48" t="s">
        <v>575</v>
      </c>
      <c r="C16" s="50" t="s">
        <v>581</v>
      </c>
      <c r="D16" s="50"/>
      <c r="E16" s="7" t="str">
        <f t="shared" si="3"/>
        <v>竞赛活动校级获奖优秀奖</v>
      </c>
      <c r="F16" s="2">
        <v>1.5</v>
      </c>
    </row>
    <row r="17" spans="1:6" ht="24.95" customHeight="1" x14ac:dyDescent="0.2">
      <c r="A17" s="1" t="s">
        <v>542</v>
      </c>
      <c r="B17" s="48" t="s">
        <v>576</v>
      </c>
      <c r="C17" s="6" t="s">
        <v>578</v>
      </c>
      <c r="D17" s="6"/>
      <c r="E17" s="7" t="str">
        <f t="shared" ref="E17:E19" si="4">A17&amp;B17&amp;C17&amp;D17</f>
        <v>竞赛活动院级获奖一等奖</v>
      </c>
      <c r="F17" s="2">
        <v>2.5</v>
      </c>
    </row>
    <row r="18" spans="1:6" ht="24.95" customHeight="1" x14ac:dyDescent="0.2">
      <c r="A18" s="1" t="s">
        <v>542</v>
      </c>
      <c r="B18" s="48" t="s">
        <v>576</v>
      </c>
      <c r="C18" s="6" t="s">
        <v>579</v>
      </c>
      <c r="D18" s="6"/>
      <c r="E18" s="7" t="str">
        <f t="shared" si="4"/>
        <v>竞赛活动院级获奖二等奖</v>
      </c>
      <c r="F18" s="2">
        <v>2</v>
      </c>
    </row>
    <row r="19" spans="1:6" ht="24.95" customHeight="1" x14ac:dyDescent="0.2">
      <c r="A19" s="1" t="s">
        <v>542</v>
      </c>
      <c r="B19" s="48" t="s">
        <v>576</v>
      </c>
      <c r="C19" s="50" t="s">
        <v>580</v>
      </c>
      <c r="D19" s="50"/>
      <c r="E19" s="7" t="str">
        <f t="shared" si="4"/>
        <v>竞赛活动院级获奖三等奖</v>
      </c>
      <c r="F19" s="2">
        <v>1.5</v>
      </c>
    </row>
    <row r="20" spans="1:6" ht="24.95" customHeight="1" x14ac:dyDescent="0.2">
      <c r="A20" s="1" t="s">
        <v>542</v>
      </c>
      <c r="B20" s="50" t="s">
        <v>577</v>
      </c>
      <c r="C20" s="50"/>
      <c r="D20" s="50"/>
      <c r="E20" s="7" t="str">
        <f>A20&amp;B20&amp;C20&amp;D20</f>
        <v>竞赛活动领队、优秀选手、最佳辩手等</v>
      </c>
      <c r="F20" s="2">
        <v>0.5</v>
      </c>
    </row>
    <row r="21" spans="1:6" ht="24.95" customHeight="1" x14ac:dyDescent="0.2">
      <c r="A21" s="1" t="s">
        <v>542</v>
      </c>
      <c r="B21" s="50" t="s">
        <v>16</v>
      </c>
      <c r="C21" s="50"/>
      <c r="D21" s="50"/>
      <c r="E21" s="7" t="str">
        <f>A21&amp;B21&amp;C21&amp;D21</f>
        <v>竞赛活动参与</v>
      </c>
      <c r="F21" s="2">
        <v>1</v>
      </c>
    </row>
    <row r="22" spans="1:6" ht="24.95" customHeight="1" x14ac:dyDescent="0.2">
      <c r="A22" s="1" t="s">
        <v>543</v>
      </c>
      <c r="B22" s="48" t="s">
        <v>582</v>
      </c>
      <c r="C22" s="6" t="s">
        <v>4</v>
      </c>
      <c r="D22" s="6"/>
      <c r="E22" s="7" t="str">
        <f t="shared" ref="E22:E25" si="5">A22&amp;B22&amp;C22&amp;D22</f>
        <v>社会工作校、院研究生会主席团成员优秀</v>
      </c>
      <c r="F22" s="2">
        <v>8</v>
      </c>
    </row>
    <row r="23" spans="1:6" ht="24.95" customHeight="1" x14ac:dyDescent="0.2">
      <c r="A23" s="1" t="s">
        <v>543</v>
      </c>
      <c r="B23" s="48" t="s">
        <v>582</v>
      </c>
      <c r="C23" s="6" t="s">
        <v>586</v>
      </c>
      <c r="D23" s="6"/>
      <c r="E23" s="7" t="str">
        <f t="shared" si="5"/>
        <v>社会工作校、院研究生会主席团成员良好</v>
      </c>
      <c r="F23" s="2">
        <v>7</v>
      </c>
    </row>
    <row r="24" spans="1:6" ht="24.95" customHeight="1" x14ac:dyDescent="0.2">
      <c r="A24" s="1" t="s">
        <v>543</v>
      </c>
      <c r="B24" s="48" t="s">
        <v>582</v>
      </c>
      <c r="C24" s="6" t="s">
        <v>5</v>
      </c>
      <c r="D24" s="6"/>
      <c r="E24" s="7" t="str">
        <f t="shared" si="5"/>
        <v>社会工作校、院研究生会主席团成员合格</v>
      </c>
      <c r="F24" s="2">
        <v>6</v>
      </c>
    </row>
    <row r="25" spans="1:6" ht="24.95" customHeight="1" x14ac:dyDescent="0.2">
      <c r="A25" s="1" t="s">
        <v>543</v>
      </c>
      <c r="B25" s="48" t="s">
        <v>582</v>
      </c>
      <c r="C25" s="50" t="s">
        <v>6</v>
      </c>
      <c r="D25" s="50"/>
      <c r="E25" s="7" t="str">
        <f t="shared" si="5"/>
        <v>社会工作校、院研究生会主席团成员不合格</v>
      </c>
      <c r="F25" s="2">
        <v>0</v>
      </c>
    </row>
    <row r="26" spans="1:6" ht="24.95" customHeight="1" x14ac:dyDescent="0.2">
      <c r="A26" s="1" t="s">
        <v>543</v>
      </c>
      <c r="B26" s="1" t="s">
        <v>583</v>
      </c>
      <c r="C26" s="6" t="s">
        <v>4</v>
      </c>
      <c r="D26" s="6"/>
      <c r="E26" s="7" t="str">
        <f t="shared" ref="E26:E29" si="6">A26&amp;B26&amp;C26&amp;D26</f>
        <v>社会工作校、院学生研究生会部长、党支部书记、班长、班级团支书优秀</v>
      </c>
      <c r="F26" s="2">
        <v>6</v>
      </c>
    </row>
    <row r="27" spans="1:6" ht="24.95" customHeight="1" x14ac:dyDescent="0.2">
      <c r="A27" s="1" t="s">
        <v>543</v>
      </c>
      <c r="B27" s="1" t="s">
        <v>583</v>
      </c>
      <c r="C27" s="6" t="s">
        <v>586</v>
      </c>
      <c r="D27" s="6"/>
      <c r="E27" s="7" t="str">
        <f t="shared" si="6"/>
        <v>社会工作校、院学生研究生会部长、党支部书记、班长、班级团支书良好</v>
      </c>
      <c r="F27" s="2">
        <v>5</v>
      </c>
    </row>
    <row r="28" spans="1:6" ht="24.95" customHeight="1" x14ac:dyDescent="0.2">
      <c r="A28" s="1" t="s">
        <v>543</v>
      </c>
      <c r="B28" s="1" t="s">
        <v>583</v>
      </c>
      <c r="C28" s="6" t="s">
        <v>5</v>
      </c>
      <c r="D28" s="6"/>
      <c r="E28" s="7" t="str">
        <f t="shared" si="6"/>
        <v>社会工作校、院学生研究生会部长、党支部书记、班长、班级团支书合格</v>
      </c>
      <c r="F28" s="2">
        <v>4</v>
      </c>
    </row>
    <row r="29" spans="1:6" ht="24.95" customHeight="1" x14ac:dyDescent="0.2">
      <c r="A29" s="1" t="s">
        <v>543</v>
      </c>
      <c r="B29" s="1" t="s">
        <v>583</v>
      </c>
      <c r="C29" s="50" t="s">
        <v>6</v>
      </c>
      <c r="D29" s="50"/>
      <c r="E29" s="7" t="str">
        <f t="shared" si="6"/>
        <v>社会工作校、院学生研究生会部长、党支部书记、班长、班级团支书不合格</v>
      </c>
      <c r="F29" s="2">
        <v>0</v>
      </c>
    </row>
    <row r="30" spans="1:6" ht="24.95" customHeight="1" x14ac:dyDescent="0.2">
      <c r="A30" s="1" t="s">
        <v>543</v>
      </c>
      <c r="B30" s="1" t="s">
        <v>584</v>
      </c>
      <c r="C30" s="6" t="s">
        <v>4</v>
      </c>
      <c r="D30" s="6"/>
      <c r="E30" s="7" t="str">
        <f t="shared" ref="E30:E33" si="7">A30&amp;B30&amp;C30&amp;D30</f>
        <v>社会工作校、院学生研究生会干事优秀</v>
      </c>
      <c r="F30" s="2">
        <v>4</v>
      </c>
    </row>
    <row r="31" spans="1:6" ht="24.95" customHeight="1" x14ac:dyDescent="0.2">
      <c r="A31" s="1" t="s">
        <v>543</v>
      </c>
      <c r="B31" s="1" t="s">
        <v>584</v>
      </c>
      <c r="C31" s="6" t="s">
        <v>586</v>
      </c>
      <c r="D31" s="6"/>
      <c r="E31" s="7" t="str">
        <f t="shared" si="7"/>
        <v>社会工作校、院学生研究生会干事良好</v>
      </c>
      <c r="F31" s="2">
        <v>3</v>
      </c>
    </row>
    <row r="32" spans="1:6" ht="24.95" customHeight="1" x14ac:dyDescent="0.2">
      <c r="A32" s="1" t="s">
        <v>543</v>
      </c>
      <c r="B32" s="1" t="s">
        <v>584</v>
      </c>
      <c r="C32" s="6" t="s">
        <v>5</v>
      </c>
      <c r="D32" s="6"/>
      <c r="E32" s="7" t="str">
        <f t="shared" si="7"/>
        <v>社会工作校、院学生研究生会干事合格</v>
      </c>
      <c r="F32" s="2">
        <v>2</v>
      </c>
    </row>
    <row r="33" spans="1:6" ht="24.95" customHeight="1" x14ac:dyDescent="0.2">
      <c r="A33" s="1" t="s">
        <v>543</v>
      </c>
      <c r="B33" s="1" t="s">
        <v>584</v>
      </c>
      <c r="C33" s="50" t="s">
        <v>6</v>
      </c>
      <c r="D33" s="50"/>
      <c r="E33" s="7" t="str">
        <f t="shared" si="7"/>
        <v>社会工作校、院学生研究生会干事不合格</v>
      </c>
      <c r="F33" s="2">
        <v>0</v>
      </c>
    </row>
    <row r="34" spans="1:6" ht="24.95" customHeight="1" x14ac:dyDescent="0.2">
      <c r="A34" s="1" t="s">
        <v>543</v>
      </c>
      <c r="B34" s="1" t="s">
        <v>585</v>
      </c>
      <c r="C34" s="6" t="s">
        <v>4</v>
      </c>
      <c r="D34" s="6"/>
      <c r="E34" s="7" t="str">
        <f t="shared" ref="E34:E37" si="8">A34&amp;B34&amp;C34&amp;D34</f>
        <v>社会工作班委、支委优秀</v>
      </c>
      <c r="F34" s="2">
        <v>2</v>
      </c>
    </row>
    <row r="35" spans="1:6" ht="24.95" customHeight="1" x14ac:dyDescent="0.2">
      <c r="A35" s="1" t="s">
        <v>543</v>
      </c>
      <c r="B35" s="1" t="s">
        <v>585</v>
      </c>
      <c r="C35" s="6" t="s">
        <v>586</v>
      </c>
      <c r="D35" s="6"/>
      <c r="E35" s="7" t="str">
        <f t="shared" si="8"/>
        <v>社会工作班委、支委良好</v>
      </c>
      <c r="F35" s="2">
        <v>1</v>
      </c>
    </row>
    <row r="36" spans="1:6" ht="24.95" customHeight="1" x14ac:dyDescent="0.2">
      <c r="A36" s="1" t="s">
        <v>543</v>
      </c>
      <c r="B36" s="1" t="s">
        <v>585</v>
      </c>
      <c r="C36" s="6" t="s">
        <v>5</v>
      </c>
      <c r="D36" s="6"/>
      <c r="E36" s="7" t="str">
        <f t="shared" si="8"/>
        <v>社会工作班委、支委合格</v>
      </c>
      <c r="F36" s="2">
        <v>1</v>
      </c>
    </row>
    <row r="37" spans="1:6" ht="24.95" customHeight="1" x14ac:dyDescent="0.2">
      <c r="A37" s="1" t="s">
        <v>543</v>
      </c>
      <c r="B37" s="1" t="s">
        <v>585</v>
      </c>
      <c r="C37" s="50" t="s">
        <v>6</v>
      </c>
      <c r="D37" s="50"/>
      <c r="E37" s="7" t="str">
        <f t="shared" si="8"/>
        <v>社会工作班委、支委不合格</v>
      </c>
      <c r="F37" s="2">
        <v>0</v>
      </c>
    </row>
    <row r="38" spans="1:6" ht="24.95" customHeight="1" x14ac:dyDescent="0.2">
      <c r="A38" s="2" t="s">
        <v>558</v>
      </c>
      <c r="B38" s="6" t="s">
        <v>590</v>
      </c>
      <c r="C38" s="6" t="s">
        <v>559</v>
      </c>
      <c r="D38" s="6"/>
      <c r="E38" s="7" t="str">
        <f t="shared" ref="E38:E42" si="9">A38&amp;B38&amp;C38&amp;D38</f>
        <v>科技竞赛个人国家级一等奖</v>
      </c>
      <c r="F38" s="2">
        <v>20</v>
      </c>
    </row>
    <row r="39" spans="1:6" ht="24.95" customHeight="1" x14ac:dyDescent="0.2">
      <c r="A39" s="2" t="s">
        <v>558</v>
      </c>
      <c r="B39" s="6" t="s">
        <v>590</v>
      </c>
      <c r="C39" s="6" t="s">
        <v>560</v>
      </c>
      <c r="D39" s="6"/>
      <c r="E39" s="7" t="str">
        <f t="shared" si="9"/>
        <v>科技竞赛个人国家级二等奖</v>
      </c>
      <c r="F39" s="2">
        <v>15</v>
      </c>
    </row>
    <row r="40" spans="1:6" ht="24.95" customHeight="1" x14ac:dyDescent="0.2">
      <c r="A40" s="2" t="s">
        <v>558</v>
      </c>
      <c r="B40" s="6" t="s">
        <v>590</v>
      </c>
      <c r="C40" s="6" t="s">
        <v>561</v>
      </c>
      <c r="D40" s="6"/>
      <c r="E40" s="7" t="str">
        <f t="shared" si="9"/>
        <v>科技竞赛个人国家级三等奖</v>
      </c>
      <c r="F40" s="2">
        <v>10</v>
      </c>
    </row>
    <row r="41" spans="1:6" ht="24.95" customHeight="1" x14ac:dyDescent="0.2">
      <c r="A41" s="2" t="s">
        <v>558</v>
      </c>
      <c r="B41" s="6" t="s">
        <v>590</v>
      </c>
      <c r="C41" s="6" t="s">
        <v>562</v>
      </c>
      <c r="D41" s="6"/>
      <c r="E41" s="7" t="str">
        <f t="shared" si="9"/>
        <v>科技竞赛个人省部级一等奖</v>
      </c>
      <c r="F41" s="2">
        <v>8</v>
      </c>
    </row>
    <row r="42" spans="1:6" ht="24.95" customHeight="1" x14ac:dyDescent="0.2">
      <c r="A42" s="2" t="s">
        <v>558</v>
      </c>
      <c r="B42" s="6" t="s">
        <v>590</v>
      </c>
      <c r="C42" s="50" t="s">
        <v>563</v>
      </c>
      <c r="D42" s="50"/>
      <c r="E42" s="7" t="str">
        <f t="shared" si="9"/>
        <v>科技竞赛个人省部级二等奖</v>
      </c>
      <c r="F42" s="2">
        <v>6</v>
      </c>
    </row>
    <row r="43" spans="1:6" ht="24.95" customHeight="1" x14ac:dyDescent="0.2">
      <c r="A43" s="2" t="s">
        <v>558</v>
      </c>
      <c r="B43" s="6" t="s">
        <v>591</v>
      </c>
      <c r="C43" s="6" t="s">
        <v>559</v>
      </c>
      <c r="D43" s="6"/>
      <c r="E43" s="7" t="str">
        <f t="shared" ref="E43:E47" si="10">A43&amp;B43&amp;C43&amp;D43</f>
        <v>科技竞赛集体国家级一等奖</v>
      </c>
    </row>
    <row r="44" spans="1:6" ht="24.95" customHeight="1" x14ac:dyDescent="0.2">
      <c r="A44" s="2" t="s">
        <v>558</v>
      </c>
      <c r="B44" s="6" t="s">
        <v>591</v>
      </c>
      <c r="C44" s="6" t="s">
        <v>560</v>
      </c>
      <c r="D44" s="6"/>
      <c r="E44" s="7" t="str">
        <f t="shared" si="10"/>
        <v>科技竞赛集体国家级二等奖</v>
      </c>
    </row>
    <row r="45" spans="1:6" ht="24.95" customHeight="1" x14ac:dyDescent="0.2">
      <c r="A45" s="2" t="s">
        <v>558</v>
      </c>
      <c r="B45" s="6" t="s">
        <v>591</v>
      </c>
      <c r="C45" s="6" t="s">
        <v>561</v>
      </c>
      <c r="D45" s="6"/>
      <c r="E45" s="7" t="str">
        <f t="shared" si="10"/>
        <v>科技竞赛集体国家级三等奖</v>
      </c>
    </row>
    <row r="46" spans="1:6" ht="24.95" customHeight="1" x14ac:dyDescent="0.2">
      <c r="A46" s="2" t="s">
        <v>558</v>
      </c>
      <c r="B46" s="6" t="s">
        <v>591</v>
      </c>
      <c r="C46" s="6" t="s">
        <v>562</v>
      </c>
      <c r="D46" s="6"/>
      <c r="E46" s="7" t="str">
        <f t="shared" si="10"/>
        <v>科技竞赛集体省部级一等奖</v>
      </c>
    </row>
    <row r="47" spans="1:6" ht="24.95" customHeight="1" x14ac:dyDescent="0.2">
      <c r="A47" s="2" t="s">
        <v>558</v>
      </c>
      <c r="B47" s="6" t="s">
        <v>591</v>
      </c>
      <c r="C47" s="50" t="s">
        <v>563</v>
      </c>
      <c r="D47" s="50"/>
      <c r="E47" s="7" t="str">
        <f t="shared" si="10"/>
        <v>科技竞赛集体省部级二等奖</v>
      </c>
    </row>
    <row r="48" spans="1:6" ht="24.95" customHeight="1" x14ac:dyDescent="0.25">
      <c r="A48" s="2" t="s">
        <v>3</v>
      </c>
      <c r="B48" s="5" t="s">
        <v>593</v>
      </c>
      <c r="C48" s="50"/>
      <c r="D48" s="50"/>
      <c r="E48" s="7" t="str">
        <f t="shared" ref="E48:E53" si="11">A48&amp;B48&amp;C48&amp;D48</f>
        <v>基础分受到严重警告</v>
      </c>
      <c r="F48" s="2">
        <v>-20</v>
      </c>
    </row>
    <row r="49" spans="1:6" ht="24.95" customHeight="1" x14ac:dyDescent="0.2">
      <c r="A49" s="2" t="s">
        <v>3</v>
      </c>
      <c r="B49" s="50" t="s">
        <v>594</v>
      </c>
      <c r="C49" s="50"/>
      <c r="D49" s="50"/>
      <c r="E49" s="7" t="str">
        <f t="shared" si="11"/>
        <v>基础分受到警告</v>
      </c>
      <c r="F49" s="2">
        <v>-10</v>
      </c>
    </row>
    <row r="50" spans="1:6" ht="24.95" customHeight="1" x14ac:dyDescent="0.2">
      <c r="A50" s="2" t="s">
        <v>3</v>
      </c>
      <c r="B50" s="50" t="s">
        <v>595</v>
      </c>
      <c r="C50" s="50"/>
      <c r="D50" s="50"/>
      <c r="E50" s="7" t="str">
        <f t="shared" si="11"/>
        <v>基础分警告处分以下</v>
      </c>
      <c r="F50" s="2">
        <v>-5</v>
      </c>
    </row>
    <row r="51" spans="1:6" ht="24.95" customHeight="1" x14ac:dyDescent="0.25">
      <c r="A51" s="2" t="s">
        <v>3</v>
      </c>
      <c r="B51" s="5" t="s">
        <v>596</v>
      </c>
      <c r="C51" s="6"/>
      <c r="D51" s="6"/>
      <c r="E51" s="7" t="str">
        <f t="shared" si="11"/>
        <v>基础分宿舍、实验室卫生安全检查不合格者</v>
      </c>
      <c r="F51" s="2">
        <v>-0.5</v>
      </c>
    </row>
    <row r="52" spans="1:6" ht="24.95" customHeight="1" x14ac:dyDescent="0.25">
      <c r="A52" s="2" t="s">
        <v>3</v>
      </c>
      <c r="B52" s="5" t="s">
        <v>597</v>
      </c>
      <c r="C52" s="50"/>
      <c r="D52" s="50"/>
      <c r="E52" s="7" t="str">
        <f t="shared" si="11"/>
        <v>基础分在班级、宿舍、实验室内故意制造矛盾，造成不良影响者</v>
      </c>
      <c r="F52" s="2">
        <v>-2</v>
      </c>
    </row>
    <row r="53" spans="1:6" ht="24.95" customHeight="1" x14ac:dyDescent="0.25">
      <c r="A53" s="2" t="s">
        <v>3</v>
      </c>
      <c r="B53" s="5" t="s">
        <v>598</v>
      </c>
      <c r="C53" s="50"/>
      <c r="D53" s="50"/>
      <c r="E53" s="7" t="str">
        <f t="shared" si="11"/>
        <v>基础分学校、学院要求所有研究生必须参与的活动无故不参加</v>
      </c>
      <c r="F53" s="2">
        <v>-1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18044-3F82-400D-A761-6E7F26A631F2}">
  <dimension ref="A1:J466"/>
  <sheetViews>
    <sheetView topLeftCell="A37" workbookViewId="0">
      <selection activeCell="A7" sqref="A7"/>
    </sheetView>
  </sheetViews>
  <sheetFormatPr defaultRowHeight="15.75" x14ac:dyDescent="0.25"/>
  <cols>
    <col min="1" max="4" width="10" style="36" bestFit="1" customWidth="1"/>
    <col min="5" max="5" width="20.5" style="36" bestFit="1" customWidth="1"/>
    <col min="6" max="9" width="10.25" style="34" bestFit="1" customWidth="1"/>
    <col min="10" max="10" width="6" style="34" bestFit="1" customWidth="1"/>
    <col min="11" max="16384" width="9" style="34"/>
  </cols>
  <sheetData>
    <row r="1" spans="1:10" x14ac:dyDescent="0.25">
      <c r="A1" s="33" t="s">
        <v>20</v>
      </c>
      <c r="B1" s="33" t="s">
        <v>19</v>
      </c>
      <c r="C1" s="33" t="s">
        <v>193</v>
      </c>
      <c r="D1" s="33" t="s">
        <v>24</v>
      </c>
      <c r="E1" s="33" t="s">
        <v>25</v>
      </c>
      <c r="F1" s="33" t="s">
        <v>26</v>
      </c>
      <c r="G1" s="33" t="s">
        <v>27</v>
      </c>
      <c r="H1" s="33" t="s">
        <v>28</v>
      </c>
      <c r="I1" s="33" t="s">
        <v>29</v>
      </c>
      <c r="J1" s="33" t="s">
        <v>21</v>
      </c>
    </row>
    <row r="2" spans="1:10" x14ac:dyDescent="0.25">
      <c r="A2" s="39">
        <v>2190118</v>
      </c>
      <c r="B2" s="37" t="s">
        <v>200</v>
      </c>
      <c r="C2" s="35" t="s">
        <v>515</v>
      </c>
      <c r="D2" s="29" t="s">
        <v>31</v>
      </c>
      <c r="E2" s="29" t="s">
        <v>32</v>
      </c>
      <c r="F2" s="29" t="s">
        <v>33</v>
      </c>
      <c r="G2" s="30" t="s">
        <v>51</v>
      </c>
      <c r="H2" s="30" t="s">
        <v>201</v>
      </c>
      <c r="I2" s="30" t="s">
        <v>36</v>
      </c>
      <c r="J2" s="31" t="str">
        <f t="shared" ref="J2:J65" si="0">MID(A2,2,2)</f>
        <v>19</v>
      </c>
    </row>
    <row r="3" spans="1:10" x14ac:dyDescent="0.25">
      <c r="A3" s="39">
        <v>2200112</v>
      </c>
      <c r="B3" s="29" t="s">
        <v>202</v>
      </c>
      <c r="C3" s="35" t="s">
        <v>516</v>
      </c>
      <c r="D3" s="29" t="s">
        <v>31</v>
      </c>
      <c r="E3" s="29" t="s">
        <v>32</v>
      </c>
      <c r="F3" s="29" t="s">
        <v>33</v>
      </c>
      <c r="G3" s="30" t="s">
        <v>34</v>
      </c>
      <c r="H3" s="30" t="s">
        <v>201</v>
      </c>
      <c r="I3" s="30" t="s">
        <v>36</v>
      </c>
      <c r="J3" s="31" t="str">
        <f t="shared" si="0"/>
        <v>20</v>
      </c>
    </row>
    <row r="4" spans="1:10" x14ac:dyDescent="0.25">
      <c r="A4" s="39">
        <v>2200113</v>
      </c>
      <c r="B4" s="29" t="s">
        <v>203</v>
      </c>
      <c r="C4" s="35" t="s">
        <v>517</v>
      </c>
      <c r="D4" s="29" t="s">
        <v>31</v>
      </c>
      <c r="E4" s="29" t="s">
        <v>32</v>
      </c>
      <c r="F4" s="29" t="s">
        <v>33</v>
      </c>
      <c r="G4" s="30" t="s">
        <v>34</v>
      </c>
      <c r="H4" s="30" t="s">
        <v>201</v>
      </c>
      <c r="I4" s="30" t="s">
        <v>36</v>
      </c>
      <c r="J4" s="31" t="str">
        <f t="shared" si="0"/>
        <v>20</v>
      </c>
    </row>
    <row r="5" spans="1:10" x14ac:dyDescent="0.25">
      <c r="A5" s="39">
        <v>2200115</v>
      </c>
      <c r="B5" s="29" t="s">
        <v>204</v>
      </c>
      <c r="C5" s="35" t="s">
        <v>517</v>
      </c>
      <c r="D5" s="29" t="s">
        <v>31</v>
      </c>
      <c r="E5" s="29" t="s">
        <v>32</v>
      </c>
      <c r="F5" s="29" t="s">
        <v>33</v>
      </c>
      <c r="G5" s="30" t="s">
        <v>34</v>
      </c>
      <c r="H5" s="30" t="s">
        <v>201</v>
      </c>
      <c r="I5" s="30" t="s">
        <v>36</v>
      </c>
      <c r="J5" s="31" t="str">
        <f t="shared" si="0"/>
        <v>20</v>
      </c>
    </row>
    <row r="6" spans="1:10" x14ac:dyDescent="0.25">
      <c r="A6" s="39">
        <v>2200116</v>
      </c>
      <c r="B6" s="29" t="s">
        <v>205</v>
      </c>
      <c r="C6" s="35" t="s">
        <v>518</v>
      </c>
      <c r="D6" s="29" t="s">
        <v>31</v>
      </c>
      <c r="E6" s="29" t="s">
        <v>46</v>
      </c>
      <c r="F6" s="29" t="s">
        <v>33</v>
      </c>
      <c r="G6" s="30" t="s">
        <v>34</v>
      </c>
      <c r="H6" s="30" t="s">
        <v>201</v>
      </c>
      <c r="I6" s="30" t="s">
        <v>36</v>
      </c>
      <c r="J6" s="31" t="str">
        <f t="shared" si="0"/>
        <v>20</v>
      </c>
    </row>
    <row r="7" spans="1:10" x14ac:dyDescent="0.25">
      <c r="A7" s="39">
        <v>2200117</v>
      </c>
      <c r="B7" s="29" t="s">
        <v>206</v>
      </c>
      <c r="C7" s="35" t="s">
        <v>518</v>
      </c>
      <c r="D7" s="29" t="s">
        <v>31</v>
      </c>
      <c r="E7" s="29" t="s">
        <v>46</v>
      </c>
      <c r="F7" s="29" t="s">
        <v>33</v>
      </c>
      <c r="G7" s="30" t="s">
        <v>34</v>
      </c>
      <c r="H7" s="30" t="s">
        <v>201</v>
      </c>
      <c r="I7" s="30" t="s">
        <v>36</v>
      </c>
      <c r="J7" s="31" t="str">
        <f t="shared" si="0"/>
        <v>20</v>
      </c>
    </row>
    <row r="8" spans="1:10" x14ac:dyDescent="0.25">
      <c r="A8" s="39">
        <v>2200118</v>
      </c>
      <c r="B8" s="29" t="s">
        <v>207</v>
      </c>
      <c r="C8" s="35" t="s">
        <v>518</v>
      </c>
      <c r="D8" s="29" t="s">
        <v>31</v>
      </c>
      <c r="E8" s="29" t="s">
        <v>46</v>
      </c>
      <c r="F8" s="29" t="s">
        <v>33</v>
      </c>
      <c r="G8" s="30" t="s">
        <v>34</v>
      </c>
      <c r="H8" s="30" t="s">
        <v>201</v>
      </c>
      <c r="I8" s="30" t="s">
        <v>36</v>
      </c>
      <c r="J8" s="31" t="str">
        <f t="shared" si="0"/>
        <v>20</v>
      </c>
    </row>
    <row r="9" spans="1:10" x14ac:dyDescent="0.25">
      <c r="A9" s="39">
        <v>2200122</v>
      </c>
      <c r="B9" s="29" t="s">
        <v>208</v>
      </c>
      <c r="C9" s="35" t="s">
        <v>519</v>
      </c>
      <c r="D9" s="29" t="s">
        <v>31</v>
      </c>
      <c r="E9" s="29" t="s">
        <v>38</v>
      </c>
      <c r="F9" s="29" t="s">
        <v>33</v>
      </c>
      <c r="G9" s="30" t="s">
        <v>34</v>
      </c>
      <c r="H9" s="30" t="s">
        <v>201</v>
      </c>
      <c r="I9" s="30" t="s">
        <v>36</v>
      </c>
      <c r="J9" s="31" t="str">
        <f t="shared" si="0"/>
        <v>20</v>
      </c>
    </row>
    <row r="10" spans="1:10" x14ac:dyDescent="0.25">
      <c r="A10" s="39">
        <v>2210118</v>
      </c>
      <c r="B10" s="29" t="s">
        <v>209</v>
      </c>
      <c r="C10" s="35" t="s">
        <v>520</v>
      </c>
      <c r="D10" s="29" t="s">
        <v>31</v>
      </c>
      <c r="E10" s="29" t="s">
        <v>32</v>
      </c>
      <c r="F10" s="29" t="s">
        <v>33</v>
      </c>
      <c r="G10" s="30" t="s">
        <v>34</v>
      </c>
      <c r="H10" s="30" t="s">
        <v>35</v>
      </c>
      <c r="I10" s="30" t="s">
        <v>36</v>
      </c>
      <c r="J10" s="31" t="str">
        <f t="shared" si="0"/>
        <v>21</v>
      </c>
    </row>
    <row r="11" spans="1:10" x14ac:dyDescent="0.25">
      <c r="A11" s="39">
        <v>2210119</v>
      </c>
      <c r="B11" s="29" t="s">
        <v>210</v>
      </c>
      <c r="C11" s="35" t="s">
        <v>521</v>
      </c>
      <c r="D11" s="29" t="s">
        <v>31</v>
      </c>
      <c r="E11" s="29" t="s">
        <v>32</v>
      </c>
      <c r="F11" s="29" t="s">
        <v>33</v>
      </c>
      <c r="G11" s="30" t="s">
        <v>34</v>
      </c>
      <c r="H11" s="30" t="s">
        <v>35</v>
      </c>
      <c r="I11" s="30" t="s">
        <v>36</v>
      </c>
      <c r="J11" s="31" t="str">
        <f t="shared" si="0"/>
        <v>21</v>
      </c>
    </row>
    <row r="12" spans="1:10" x14ac:dyDescent="0.25">
      <c r="A12" s="39">
        <v>2210121</v>
      </c>
      <c r="B12" s="29" t="s">
        <v>211</v>
      </c>
      <c r="C12" s="35" t="s">
        <v>522</v>
      </c>
      <c r="D12" s="29" t="s">
        <v>31</v>
      </c>
      <c r="E12" s="29" t="s">
        <v>32</v>
      </c>
      <c r="F12" s="29" t="s">
        <v>33</v>
      </c>
      <c r="G12" s="30" t="s">
        <v>34</v>
      </c>
      <c r="H12" s="30" t="s">
        <v>35</v>
      </c>
      <c r="I12" s="30" t="s">
        <v>36</v>
      </c>
      <c r="J12" s="31" t="str">
        <f t="shared" si="0"/>
        <v>21</v>
      </c>
    </row>
    <row r="13" spans="1:10" x14ac:dyDescent="0.25">
      <c r="A13" s="39">
        <v>2210122</v>
      </c>
      <c r="B13" s="29" t="s">
        <v>212</v>
      </c>
      <c r="C13" s="35" t="s">
        <v>523</v>
      </c>
      <c r="D13" s="29" t="s">
        <v>31</v>
      </c>
      <c r="E13" s="29" t="s">
        <v>46</v>
      </c>
      <c r="F13" s="29" t="s">
        <v>33</v>
      </c>
      <c r="G13" s="30" t="s">
        <v>34</v>
      </c>
      <c r="H13" s="30" t="s">
        <v>35</v>
      </c>
      <c r="I13" s="30" t="s">
        <v>36</v>
      </c>
      <c r="J13" s="31" t="str">
        <f t="shared" si="0"/>
        <v>21</v>
      </c>
    </row>
    <row r="14" spans="1:10" x14ac:dyDescent="0.25">
      <c r="A14" s="39">
        <v>2210124</v>
      </c>
      <c r="B14" s="29" t="s">
        <v>213</v>
      </c>
      <c r="C14" s="35" t="s">
        <v>523</v>
      </c>
      <c r="D14" s="29" t="s">
        <v>31</v>
      </c>
      <c r="E14" s="29" t="s">
        <v>46</v>
      </c>
      <c r="F14" s="29" t="s">
        <v>33</v>
      </c>
      <c r="G14" s="30" t="s">
        <v>34</v>
      </c>
      <c r="H14" s="30" t="s">
        <v>35</v>
      </c>
      <c r="I14" s="30" t="s">
        <v>36</v>
      </c>
      <c r="J14" s="31" t="str">
        <f t="shared" si="0"/>
        <v>21</v>
      </c>
    </row>
    <row r="15" spans="1:10" x14ac:dyDescent="0.25">
      <c r="A15" s="39">
        <v>2210125</v>
      </c>
      <c r="B15" s="29" t="s">
        <v>214</v>
      </c>
      <c r="C15" s="35" t="s">
        <v>524</v>
      </c>
      <c r="D15" s="29" t="s">
        <v>31</v>
      </c>
      <c r="E15" s="29" t="s">
        <v>38</v>
      </c>
      <c r="F15" s="29" t="s">
        <v>33</v>
      </c>
      <c r="G15" s="30" t="s">
        <v>34</v>
      </c>
      <c r="H15" s="30" t="s">
        <v>35</v>
      </c>
      <c r="I15" s="30" t="s">
        <v>36</v>
      </c>
      <c r="J15" s="31" t="str">
        <f t="shared" si="0"/>
        <v>21</v>
      </c>
    </row>
    <row r="16" spans="1:10" x14ac:dyDescent="0.25">
      <c r="A16" s="39">
        <v>2210126</v>
      </c>
      <c r="B16" s="29" t="s">
        <v>215</v>
      </c>
      <c r="C16" s="35" t="s">
        <v>524</v>
      </c>
      <c r="D16" s="29" t="s">
        <v>31</v>
      </c>
      <c r="E16" s="29" t="s">
        <v>38</v>
      </c>
      <c r="F16" s="29" t="s">
        <v>33</v>
      </c>
      <c r="G16" s="30" t="s">
        <v>34</v>
      </c>
      <c r="H16" s="30" t="s">
        <v>35</v>
      </c>
      <c r="I16" s="30" t="s">
        <v>36</v>
      </c>
      <c r="J16" s="31" t="str">
        <f t="shared" si="0"/>
        <v>21</v>
      </c>
    </row>
    <row r="17" spans="1:10" x14ac:dyDescent="0.25">
      <c r="A17" s="39">
        <v>2210127</v>
      </c>
      <c r="B17" s="29" t="s">
        <v>216</v>
      </c>
      <c r="C17" s="35" t="s">
        <v>524</v>
      </c>
      <c r="D17" s="29" t="s">
        <v>31</v>
      </c>
      <c r="E17" s="29" t="s">
        <v>38</v>
      </c>
      <c r="F17" s="29" t="s">
        <v>33</v>
      </c>
      <c r="G17" s="30" t="s">
        <v>34</v>
      </c>
      <c r="H17" s="30" t="s">
        <v>35</v>
      </c>
      <c r="I17" s="30" t="s">
        <v>36</v>
      </c>
      <c r="J17" s="31" t="str">
        <f t="shared" si="0"/>
        <v>21</v>
      </c>
    </row>
    <row r="18" spans="1:10" x14ac:dyDescent="0.25">
      <c r="A18" s="40">
        <v>2220119</v>
      </c>
      <c r="B18" s="38" t="s">
        <v>217</v>
      </c>
      <c r="C18" s="35" t="s">
        <v>525</v>
      </c>
      <c r="D18" s="38" t="s">
        <v>31</v>
      </c>
      <c r="E18" s="38" t="s">
        <v>32</v>
      </c>
      <c r="F18" s="38" t="s">
        <v>33</v>
      </c>
      <c r="G18" s="30" t="s">
        <v>34</v>
      </c>
      <c r="H18" s="30" t="s">
        <v>35</v>
      </c>
      <c r="I18" s="30" t="s">
        <v>36</v>
      </c>
      <c r="J18" s="31" t="str">
        <f t="shared" si="0"/>
        <v>22</v>
      </c>
    </row>
    <row r="19" spans="1:10" x14ac:dyDescent="0.25">
      <c r="A19" s="40">
        <v>2220120</v>
      </c>
      <c r="B19" s="38" t="s">
        <v>218</v>
      </c>
      <c r="C19" s="35" t="s">
        <v>526</v>
      </c>
      <c r="D19" s="38" t="s">
        <v>31</v>
      </c>
      <c r="E19" s="38" t="s">
        <v>32</v>
      </c>
      <c r="F19" s="38" t="s">
        <v>33</v>
      </c>
      <c r="G19" s="30" t="s">
        <v>34</v>
      </c>
      <c r="H19" s="30" t="s">
        <v>35</v>
      </c>
      <c r="I19" s="30" t="s">
        <v>36</v>
      </c>
      <c r="J19" s="31" t="str">
        <f t="shared" si="0"/>
        <v>22</v>
      </c>
    </row>
    <row r="20" spans="1:10" x14ac:dyDescent="0.25">
      <c r="A20" s="40">
        <v>2220121</v>
      </c>
      <c r="B20" s="38" t="s">
        <v>219</v>
      </c>
      <c r="C20" s="35" t="s">
        <v>527</v>
      </c>
      <c r="D20" s="38" t="s">
        <v>31</v>
      </c>
      <c r="E20" s="38" t="s">
        <v>46</v>
      </c>
      <c r="F20" s="38" t="s">
        <v>33</v>
      </c>
      <c r="G20" s="30" t="s">
        <v>34</v>
      </c>
      <c r="H20" s="30" t="s">
        <v>35</v>
      </c>
      <c r="I20" s="30" t="s">
        <v>36</v>
      </c>
      <c r="J20" s="31" t="str">
        <f t="shared" si="0"/>
        <v>22</v>
      </c>
    </row>
    <row r="21" spans="1:10" x14ac:dyDescent="0.25">
      <c r="A21" s="40">
        <v>2220122</v>
      </c>
      <c r="B21" s="38" t="s">
        <v>220</v>
      </c>
      <c r="C21" s="35" t="s">
        <v>528</v>
      </c>
      <c r="D21" s="38" t="s">
        <v>31</v>
      </c>
      <c r="E21" s="38" t="s">
        <v>38</v>
      </c>
      <c r="F21" s="38" t="s">
        <v>33</v>
      </c>
      <c r="G21" s="30" t="s">
        <v>34</v>
      </c>
      <c r="H21" s="30" t="s">
        <v>35</v>
      </c>
      <c r="I21" s="30" t="s">
        <v>36</v>
      </c>
      <c r="J21" s="31" t="str">
        <f t="shared" si="0"/>
        <v>22</v>
      </c>
    </row>
    <row r="22" spans="1:10" x14ac:dyDescent="0.25">
      <c r="A22" s="40">
        <v>2220123</v>
      </c>
      <c r="B22" s="38" t="s">
        <v>221</v>
      </c>
      <c r="C22" s="35" t="s">
        <v>528</v>
      </c>
      <c r="D22" s="38" t="s">
        <v>31</v>
      </c>
      <c r="E22" s="38" t="s">
        <v>38</v>
      </c>
      <c r="F22" s="38" t="s">
        <v>33</v>
      </c>
      <c r="G22" s="30" t="s">
        <v>34</v>
      </c>
      <c r="H22" s="30" t="s">
        <v>35</v>
      </c>
      <c r="I22" s="30" t="s">
        <v>36</v>
      </c>
      <c r="J22" s="31" t="str">
        <f t="shared" si="0"/>
        <v>22</v>
      </c>
    </row>
    <row r="23" spans="1:10" x14ac:dyDescent="0.25">
      <c r="A23" s="40">
        <v>2220124</v>
      </c>
      <c r="B23" s="38" t="s">
        <v>222</v>
      </c>
      <c r="C23" s="35" t="s">
        <v>528</v>
      </c>
      <c r="D23" s="38" t="s">
        <v>31</v>
      </c>
      <c r="E23" s="38" t="s">
        <v>38</v>
      </c>
      <c r="F23" s="38" t="s">
        <v>33</v>
      </c>
      <c r="G23" s="30" t="s">
        <v>34</v>
      </c>
      <c r="H23" s="30" t="s">
        <v>35</v>
      </c>
      <c r="I23" s="30" t="s">
        <v>36</v>
      </c>
      <c r="J23" s="31" t="str">
        <f t="shared" si="0"/>
        <v>22</v>
      </c>
    </row>
    <row r="24" spans="1:10" x14ac:dyDescent="0.25">
      <c r="A24" s="40">
        <v>2220125</v>
      </c>
      <c r="B24" s="38" t="s">
        <v>223</v>
      </c>
      <c r="C24" s="35" t="s">
        <v>525</v>
      </c>
      <c r="D24" s="38" t="s">
        <v>31</v>
      </c>
      <c r="E24" s="38" t="s">
        <v>32</v>
      </c>
      <c r="F24" s="38" t="s">
        <v>33</v>
      </c>
      <c r="G24" s="30" t="s">
        <v>34</v>
      </c>
      <c r="H24" s="30" t="s">
        <v>35</v>
      </c>
      <c r="I24" s="30" t="s">
        <v>36</v>
      </c>
      <c r="J24" s="31" t="str">
        <f t="shared" si="0"/>
        <v>22</v>
      </c>
    </row>
    <row r="25" spans="1:10" x14ac:dyDescent="0.25">
      <c r="A25" s="40">
        <v>2220126</v>
      </c>
      <c r="B25" s="38" t="s">
        <v>224</v>
      </c>
      <c r="C25" s="35" t="s">
        <v>529</v>
      </c>
      <c r="D25" s="38" t="s">
        <v>31</v>
      </c>
      <c r="E25" s="38" t="s">
        <v>32</v>
      </c>
      <c r="F25" s="38" t="s">
        <v>33</v>
      </c>
      <c r="G25" s="30" t="s">
        <v>34</v>
      </c>
      <c r="H25" s="30" t="s">
        <v>35</v>
      </c>
      <c r="I25" s="30" t="s">
        <v>36</v>
      </c>
      <c r="J25" s="31" t="str">
        <f t="shared" si="0"/>
        <v>22</v>
      </c>
    </row>
    <row r="26" spans="1:10" x14ac:dyDescent="0.25">
      <c r="A26" s="40">
        <v>2220127</v>
      </c>
      <c r="B26" s="38" t="s">
        <v>225</v>
      </c>
      <c r="C26" s="35" t="s">
        <v>526</v>
      </c>
      <c r="D26" s="38" t="s">
        <v>31</v>
      </c>
      <c r="E26" s="38" t="s">
        <v>32</v>
      </c>
      <c r="F26" s="38" t="s">
        <v>33</v>
      </c>
      <c r="G26" s="30" t="s">
        <v>34</v>
      </c>
      <c r="H26" s="30" t="s">
        <v>35</v>
      </c>
      <c r="I26" s="30" t="s">
        <v>36</v>
      </c>
      <c r="J26" s="31" t="str">
        <f t="shared" si="0"/>
        <v>22</v>
      </c>
    </row>
    <row r="27" spans="1:10" x14ac:dyDescent="0.25">
      <c r="A27" s="40">
        <v>2220129</v>
      </c>
      <c r="B27" s="38" t="s">
        <v>226</v>
      </c>
      <c r="C27" s="35" t="s">
        <v>527</v>
      </c>
      <c r="D27" s="38" t="s">
        <v>31</v>
      </c>
      <c r="E27" s="38" t="s">
        <v>46</v>
      </c>
      <c r="F27" s="38" t="s">
        <v>33</v>
      </c>
      <c r="G27" s="30" t="s">
        <v>51</v>
      </c>
      <c r="H27" s="30" t="s">
        <v>35</v>
      </c>
      <c r="I27" s="30" t="s">
        <v>36</v>
      </c>
      <c r="J27" s="31" t="str">
        <f t="shared" si="0"/>
        <v>22</v>
      </c>
    </row>
    <row r="28" spans="1:10" x14ac:dyDescent="0.25">
      <c r="A28" s="40">
        <v>2220130</v>
      </c>
      <c r="B28" s="38" t="s">
        <v>227</v>
      </c>
      <c r="C28" s="35" t="s">
        <v>528</v>
      </c>
      <c r="D28" s="38" t="s">
        <v>31</v>
      </c>
      <c r="E28" s="38" t="s">
        <v>38</v>
      </c>
      <c r="F28" s="38" t="s">
        <v>33</v>
      </c>
      <c r="G28" s="30" t="s">
        <v>34</v>
      </c>
      <c r="H28" s="30" t="s">
        <v>35</v>
      </c>
      <c r="I28" s="30" t="s">
        <v>36</v>
      </c>
      <c r="J28" s="31" t="str">
        <f t="shared" si="0"/>
        <v>22</v>
      </c>
    </row>
    <row r="29" spans="1:10" x14ac:dyDescent="0.25">
      <c r="A29" s="40">
        <v>2220131</v>
      </c>
      <c r="B29" s="38" t="s">
        <v>228</v>
      </c>
      <c r="C29" s="35" t="s">
        <v>528</v>
      </c>
      <c r="D29" s="38" t="s">
        <v>31</v>
      </c>
      <c r="E29" s="38" t="s">
        <v>38</v>
      </c>
      <c r="F29" s="38" t="s">
        <v>33</v>
      </c>
      <c r="G29" s="30" t="s">
        <v>51</v>
      </c>
      <c r="H29" s="30" t="s">
        <v>35</v>
      </c>
      <c r="I29" s="30" t="s">
        <v>36</v>
      </c>
      <c r="J29" s="31" t="str">
        <f t="shared" si="0"/>
        <v>22</v>
      </c>
    </row>
    <row r="30" spans="1:10" x14ac:dyDescent="0.25">
      <c r="A30" s="30">
        <v>2230145</v>
      </c>
      <c r="B30" s="28" t="s">
        <v>30</v>
      </c>
      <c r="C30" s="35" t="s">
        <v>194</v>
      </c>
      <c r="D30" s="28" t="s">
        <v>31</v>
      </c>
      <c r="E30" s="28" t="s">
        <v>32</v>
      </c>
      <c r="F30" s="29" t="s">
        <v>33</v>
      </c>
      <c r="G30" s="30" t="s">
        <v>34</v>
      </c>
      <c r="H30" s="30" t="s">
        <v>35</v>
      </c>
      <c r="I30" s="30" t="s">
        <v>36</v>
      </c>
      <c r="J30" s="31" t="str">
        <f t="shared" si="0"/>
        <v>23</v>
      </c>
    </row>
    <row r="31" spans="1:10" x14ac:dyDescent="0.25">
      <c r="A31" s="30">
        <v>2230146</v>
      </c>
      <c r="B31" s="28" t="s">
        <v>37</v>
      </c>
      <c r="C31" s="35" t="s">
        <v>195</v>
      </c>
      <c r="D31" s="28" t="s">
        <v>31</v>
      </c>
      <c r="E31" s="28" t="s">
        <v>38</v>
      </c>
      <c r="F31" s="29" t="s">
        <v>33</v>
      </c>
      <c r="G31" s="30" t="s">
        <v>34</v>
      </c>
      <c r="H31" s="30" t="s">
        <v>35</v>
      </c>
      <c r="I31" s="30" t="s">
        <v>36</v>
      </c>
      <c r="J31" s="31" t="str">
        <f t="shared" si="0"/>
        <v>23</v>
      </c>
    </row>
    <row r="32" spans="1:10" x14ac:dyDescent="0.25">
      <c r="A32" s="30">
        <v>2230147</v>
      </c>
      <c r="B32" s="28" t="s">
        <v>39</v>
      </c>
      <c r="C32" s="35" t="s">
        <v>196</v>
      </c>
      <c r="D32" s="28" t="s">
        <v>31</v>
      </c>
      <c r="E32" s="28" t="s">
        <v>32</v>
      </c>
      <c r="F32" s="29" t="s">
        <v>33</v>
      </c>
      <c r="G32" s="30" t="s">
        <v>34</v>
      </c>
      <c r="H32" s="30" t="s">
        <v>35</v>
      </c>
      <c r="I32" s="30" t="s">
        <v>36</v>
      </c>
      <c r="J32" s="31" t="str">
        <f t="shared" si="0"/>
        <v>23</v>
      </c>
    </row>
    <row r="33" spans="1:10" x14ac:dyDescent="0.25">
      <c r="A33" s="30">
        <v>2230148</v>
      </c>
      <c r="B33" s="28" t="s">
        <v>40</v>
      </c>
      <c r="C33" s="35" t="s">
        <v>194</v>
      </c>
      <c r="D33" s="28" t="s">
        <v>31</v>
      </c>
      <c r="E33" s="28" t="s">
        <v>32</v>
      </c>
      <c r="F33" s="29" t="s">
        <v>33</v>
      </c>
      <c r="G33" s="30" t="s">
        <v>34</v>
      </c>
      <c r="H33" s="30" t="s">
        <v>35</v>
      </c>
      <c r="I33" s="30" t="s">
        <v>36</v>
      </c>
      <c r="J33" s="31" t="str">
        <f t="shared" si="0"/>
        <v>23</v>
      </c>
    </row>
    <row r="34" spans="1:10" x14ac:dyDescent="0.25">
      <c r="A34" s="30">
        <v>2230149</v>
      </c>
      <c r="B34" s="28" t="s">
        <v>41</v>
      </c>
      <c r="C34" s="35" t="s">
        <v>197</v>
      </c>
      <c r="D34" s="28" t="s">
        <v>31</v>
      </c>
      <c r="E34" s="28" t="s">
        <v>32</v>
      </c>
      <c r="F34" s="29" t="s">
        <v>33</v>
      </c>
      <c r="G34" s="30" t="s">
        <v>34</v>
      </c>
      <c r="H34" s="30" t="s">
        <v>35</v>
      </c>
      <c r="I34" s="30" t="s">
        <v>36</v>
      </c>
      <c r="J34" s="31" t="str">
        <f t="shared" si="0"/>
        <v>23</v>
      </c>
    </row>
    <row r="35" spans="1:10" x14ac:dyDescent="0.25">
      <c r="A35" s="30">
        <v>2230150</v>
      </c>
      <c r="B35" s="28" t="s">
        <v>42</v>
      </c>
      <c r="C35" s="35" t="s">
        <v>196</v>
      </c>
      <c r="D35" s="28" t="s">
        <v>31</v>
      </c>
      <c r="E35" s="28" t="s">
        <v>32</v>
      </c>
      <c r="F35" s="29" t="s">
        <v>33</v>
      </c>
      <c r="G35" s="30" t="s">
        <v>34</v>
      </c>
      <c r="H35" s="30" t="s">
        <v>35</v>
      </c>
      <c r="I35" s="30" t="s">
        <v>36</v>
      </c>
      <c r="J35" s="31" t="str">
        <f t="shared" si="0"/>
        <v>23</v>
      </c>
    </row>
    <row r="36" spans="1:10" x14ac:dyDescent="0.25">
      <c r="A36" s="30">
        <v>2230151</v>
      </c>
      <c r="B36" s="28" t="s">
        <v>43</v>
      </c>
      <c r="C36" s="35" t="s">
        <v>194</v>
      </c>
      <c r="D36" s="28" t="s">
        <v>31</v>
      </c>
      <c r="E36" s="28" t="s">
        <v>32</v>
      </c>
      <c r="F36" s="29" t="s">
        <v>33</v>
      </c>
      <c r="G36" s="30" t="s">
        <v>34</v>
      </c>
      <c r="H36" s="30" t="s">
        <v>35</v>
      </c>
      <c r="I36" s="30" t="s">
        <v>36</v>
      </c>
      <c r="J36" s="31" t="str">
        <f t="shared" si="0"/>
        <v>23</v>
      </c>
    </row>
    <row r="37" spans="1:10" x14ac:dyDescent="0.25">
      <c r="A37" s="30">
        <v>2230152</v>
      </c>
      <c r="B37" s="28" t="s">
        <v>44</v>
      </c>
      <c r="C37" s="35" t="s">
        <v>196</v>
      </c>
      <c r="D37" s="28" t="s">
        <v>31</v>
      </c>
      <c r="E37" s="28" t="s">
        <v>32</v>
      </c>
      <c r="F37" s="29" t="s">
        <v>33</v>
      </c>
      <c r="G37" s="30" t="s">
        <v>34</v>
      </c>
      <c r="H37" s="30" t="s">
        <v>35</v>
      </c>
      <c r="I37" s="30" t="s">
        <v>36</v>
      </c>
      <c r="J37" s="31" t="str">
        <f t="shared" si="0"/>
        <v>23</v>
      </c>
    </row>
    <row r="38" spans="1:10" x14ac:dyDescent="0.25">
      <c r="A38" s="30">
        <v>2230153</v>
      </c>
      <c r="B38" s="28" t="s">
        <v>45</v>
      </c>
      <c r="C38" s="35" t="s">
        <v>198</v>
      </c>
      <c r="D38" s="28" t="s">
        <v>31</v>
      </c>
      <c r="E38" s="28" t="s">
        <v>46</v>
      </c>
      <c r="F38" s="29" t="s">
        <v>33</v>
      </c>
      <c r="G38" s="30" t="s">
        <v>34</v>
      </c>
      <c r="H38" s="30" t="s">
        <v>35</v>
      </c>
      <c r="I38" s="30" t="s">
        <v>36</v>
      </c>
      <c r="J38" s="31" t="str">
        <f t="shared" si="0"/>
        <v>23</v>
      </c>
    </row>
    <row r="39" spans="1:10" x14ac:dyDescent="0.25">
      <c r="A39" s="30">
        <v>2230154</v>
      </c>
      <c r="B39" s="28" t="s">
        <v>47</v>
      </c>
      <c r="C39" s="35" t="s">
        <v>198</v>
      </c>
      <c r="D39" s="28" t="s">
        <v>31</v>
      </c>
      <c r="E39" s="28" t="s">
        <v>46</v>
      </c>
      <c r="F39" s="29" t="s">
        <v>33</v>
      </c>
      <c r="G39" s="30" t="s">
        <v>34</v>
      </c>
      <c r="H39" s="30" t="s">
        <v>35</v>
      </c>
      <c r="I39" s="30" t="s">
        <v>36</v>
      </c>
      <c r="J39" s="31" t="str">
        <f t="shared" si="0"/>
        <v>23</v>
      </c>
    </row>
    <row r="40" spans="1:10" x14ac:dyDescent="0.25">
      <c r="A40" s="30">
        <v>2230155</v>
      </c>
      <c r="B40" s="28" t="s">
        <v>48</v>
      </c>
      <c r="C40" s="35" t="s">
        <v>198</v>
      </c>
      <c r="D40" s="28" t="s">
        <v>31</v>
      </c>
      <c r="E40" s="28" t="s">
        <v>46</v>
      </c>
      <c r="F40" s="29" t="s">
        <v>33</v>
      </c>
      <c r="G40" s="30" t="s">
        <v>34</v>
      </c>
      <c r="H40" s="30" t="s">
        <v>35</v>
      </c>
      <c r="I40" s="30" t="s">
        <v>36</v>
      </c>
      <c r="J40" s="31" t="str">
        <f t="shared" si="0"/>
        <v>23</v>
      </c>
    </row>
    <row r="41" spans="1:10" x14ac:dyDescent="0.25">
      <c r="A41" s="30">
        <v>2230156</v>
      </c>
      <c r="B41" s="28" t="s">
        <v>49</v>
      </c>
      <c r="C41" s="35" t="s">
        <v>198</v>
      </c>
      <c r="D41" s="28" t="s">
        <v>31</v>
      </c>
      <c r="E41" s="28" t="s">
        <v>46</v>
      </c>
      <c r="F41" s="29" t="s">
        <v>33</v>
      </c>
      <c r="G41" s="30" t="s">
        <v>34</v>
      </c>
      <c r="H41" s="30" t="s">
        <v>35</v>
      </c>
      <c r="I41" s="30" t="s">
        <v>36</v>
      </c>
      <c r="J41" s="31" t="str">
        <f t="shared" si="0"/>
        <v>23</v>
      </c>
    </row>
    <row r="42" spans="1:10" x14ac:dyDescent="0.25">
      <c r="A42" s="30">
        <v>2230157</v>
      </c>
      <c r="B42" s="28" t="s">
        <v>50</v>
      </c>
      <c r="C42" s="35" t="s">
        <v>198</v>
      </c>
      <c r="D42" s="28" t="s">
        <v>31</v>
      </c>
      <c r="E42" s="28" t="s">
        <v>46</v>
      </c>
      <c r="F42" s="29" t="s">
        <v>33</v>
      </c>
      <c r="G42" s="30" t="s">
        <v>51</v>
      </c>
      <c r="H42" s="30" t="s">
        <v>35</v>
      </c>
      <c r="I42" s="30" t="s">
        <v>36</v>
      </c>
      <c r="J42" s="31" t="str">
        <f t="shared" si="0"/>
        <v>23</v>
      </c>
    </row>
    <row r="43" spans="1:10" x14ac:dyDescent="0.25">
      <c r="A43" s="30">
        <v>2230158</v>
      </c>
      <c r="B43" s="28" t="s">
        <v>52</v>
      </c>
      <c r="C43" s="35" t="s">
        <v>198</v>
      </c>
      <c r="D43" s="28" t="s">
        <v>31</v>
      </c>
      <c r="E43" s="28" t="s">
        <v>46</v>
      </c>
      <c r="F43" s="29" t="s">
        <v>33</v>
      </c>
      <c r="G43" s="30" t="s">
        <v>34</v>
      </c>
      <c r="H43" s="30" t="s">
        <v>35</v>
      </c>
      <c r="I43" s="30" t="s">
        <v>36</v>
      </c>
      <c r="J43" s="31" t="str">
        <f t="shared" si="0"/>
        <v>23</v>
      </c>
    </row>
    <row r="44" spans="1:10" x14ac:dyDescent="0.25">
      <c r="A44" s="30">
        <v>2230159</v>
      </c>
      <c r="B44" s="28" t="s">
        <v>53</v>
      </c>
      <c r="C44" s="35" t="s">
        <v>195</v>
      </c>
      <c r="D44" s="28" t="s">
        <v>31</v>
      </c>
      <c r="E44" s="28" t="s">
        <v>38</v>
      </c>
      <c r="F44" s="29" t="s">
        <v>33</v>
      </c>
      <c r="G44" s="30" t="s">
        <v>34</v>
      </c>
      <c r="H44" s="30" t="s">
        <v>35</v>
      </c>
      <c r="I44" s="30" t="s">
        <v>36</v>
      </c>
      <c r="J44" s="31" t="str">
        <f t="shared" si="0"/>
        <v>23</v>
      </c>
    </row>
    <row r="45" spans="1:10" x14ac:dyDescent="0.25">
      <c r="A45" s="30">
        <v>2230160</v>
      </c>
      <c r="B45" s="28" t="s">
        <v>54</v>
      </c>
      <c r="C45" s="35" t="s">
        <v>195</v>
      </c>
      <c r="D45" s="28" t="s">
        <v>31</v>
      </c>
      <c r="E45" s="28" t="s">
        <v>38</v>
      </c>
      <c r="F45" s="29" t="s">
        <v>33</v>
      </c>
      <c r="G45" s="30" t="s">
        <v>34</v>
      </c>
      <c r="H45" s="30" t="s">
        <v>35</v>
      </c>
      <c r="I45" s="30" t="s">
        <v>36</v>
      </c>
      <c r="J45" s="31" t="str">
        <f t="shared" si="0"/>
        <v>23</v>
      </c>
    </row>
    <row r="46" spans="1:10" x14ac:dyDescent="0.25">
      <c r="A46" s="30">
        <v>2230161</v>
      </c>
      <c r="B46" s="28" t="s">
        <v>55</v>
      </c>
      <c r="C46" s="35" t="s">
        <v>195</v>
      </c>
      <c r="D46" s="28" t="s">
        <v>31</v>
      </c>
      <c r="E46" s="28" t="s">
        <v>38</v>
      </c>
      <c r="F46" s="29" t="s">
        <v>33</v>
      </c>
      <c r="G46" s="30" t="s">
        <v>51</v>
      </c>
      <c r="H46" s="30" t="s">
        <v>35</v>
      </c>
      <c r="I46" s="30" t="s">
        <v>36</v>
      </c>
      <c r="J46" s="31" t="str">
        <f t="shared" si="0"/>
        <v>23</v>
      </c>
    </row>
    <row r="47" spans="1:10" x14ac:dyDescent="0.25">
      <c r="A47" s="30">
        <v>2230162</v>
      </c>
      <c r="B47" s="28" t="s">
        <v>56</v>
      </c>
      <c r="C47" s="35" t="s">
        <v>195</v>
      </c>
      <c r="D47" s="28" t="s">
        <v>31</v>
      </c>
      <c r="E47" s="28" t="s">
        <v>38</v>
      </c>
      <c r="F47" s="29" t="s">
        <v>33</v>
      </c>
      <c r="G47" s="30" t="s">
        <v>51</v>
      </c>
      <c r="H47" s="30" t="s">
        <v>35</v>
      </c>
      <c r="I47" s="30" t="s">
        <v>36</v>
      </c>
      <c r="J47" s="31" t="str">
        <f t="shared" si="0"/>
        <v>23</v>
      </c>
    </row>
    <row r="48" spans="1:10" x14ac:dyDescent="0.25">
      <c r="A48" s="30">
        <v>2230163</v>
      </c>
      <c r="B48" s="28" t="s">
        <v>57</v>
      </c>
      <c r="C48" s="35" t="s">
        <v>195</v>
      </c>
      <c r="D48" s="28" t="s">
        <v>31</v>
      </c>
      <c r="E48" s="28" t="s">
        <v>38</v>
      </c>
      <c r="F48" s="29" t="s">
        <v>33</v>
      </c>
      <c r="G48" s="30" t="s">
        <v>51</v>
      </c>
      <c r="H48" s="30" t="s">
        <v>35</v>
      </c>
      <c r="I48" s="30" t="s">
        <v>36</v>
      </c>
      <c r="J48" s="31" t="str">
        <f t="shared" si="0"/>
        <v>23</v>
      </c>
    </row>
    <row r="49" spans="1:10" x14ac:dyDescent="0.25">
      <c r="A49" s="30">
        <v>2241523</v>
      </c>
      <c r="B49" s="30" t="s">
        <v>229</v>
      </c>
      <c r="C49" s="35" t="s">
        <v>530</v>
      </c>
      <c r="D49" s="30" t="s">
        <v>31</v>
      </c>
      <c r="E49" s="30" t="s">
        <v>32</v>
      </c>
      <c r="F49" s="30" t="s">
        <v>33</v>
      </c>
      <c r="G49" s="30" t="s">
        <v>34</v>
      </c>
      <c r="H49" s="30" t="s">
        <v>35</v>
      </c>
      <c r="I49" s="30" t="s">
        <v>36</v>
      </c>
      <c r="J49" s="31" t="str">
        <f t="shared" si="0"/>
        <v>24</v>
      </c>
    </row>
    <row r="50" spans="1:10" x14ac:dyDescent="0.25">
      <c r="A50" s="30">
        <v>2241533</v>
      </c>
      <c r="B50" s="30" t="s">
        <v>230</v>
      </c>
      <c r="C50" s="35" t="s">
        <v>530</v>
      </c>
      <c r="D50" s="30" t="s">
        <v>31</v>
      </c>
      <c r="E50" s="30" t="s">
        <v>32</v>
      </c>
      <c r="F50" s="30" t="s">
        <v>33</v>
      </c>
      <c r="G50" s="30" t="s">
        <v>34</v>
      </c>
      <c r="H50" s="30" t="s">
        <v>35</v>
      </c>
      <c r="I50" s="30" t="s">
        <v>36</v>
      </c>
      <c r="J50" s="31" t="str">
        <f t="shared" si="0"/>
        <v>24</v>
      </c>
    </row>
    <row r="51" spans="1:10" x14ac:dyDescent="0.25">
      <c r="A51" s="30">
        <v>2241543</v>
      </c>
      <c r="B51" s="30" t="s">
        <v>231</v>
      </c>
      <c r="C51" s="35" t="s">
        <v>531</v>
      </c>
      <c r="D51" s="30" t="s">
        <v>31</v>
      </c>
      <c r="E51" s="30" t="s">
        <v>32</v>
      </c>
      <c r="F51" s="30" t="s">
        <v>33</v>
      </c>
      <c r="G51" s="30" t="s">
        <v>34</v>
      </c>
      <c r="H51" s="30" t="s">
        <v>35</v>
      </c>
      <c r="I51" s="30" t="s">
        <v>36</v>
      </c>
      <c r="J51" s="31" t="str">
        <f t="shared" si="0"/>
        <v>24</v>
      </c>
    </row>
    <row r="52" spans="1:10" x14ac:dyDescent="0.25">
      <c r="A52" s="30">
        <v>2241555</v>
      </c>
      <c r="B52" s="30" t="s">
        <v>232</v>
      </c>
      <c r="C52" s="35" t="s">
        <v>531</v>
      </c>
      <c r="D52" s="30" t="s">
        <v>31</v>
      </c>
      <c r="E52" s="30" t="s">
        <v>32</v>
      </c>
      <c r="F52" s="30" t="s">
        <v>33</v>
      </c>
      <c r="G52" s="30" t="s">
        <v>34</v>
      </c>
      <c r="H52" s="30" t="s">
        <v>35</v>
      </c>
      <c r="I52" s="30" t="s">
        <v>36</v>
      </c>
      <c r="J52" s="31" t="str">
        <f t="shared" si="0"/>
        <v>24</v>
      </c>
    </row>
    <row r="53" spans="1:10" x14ac:dyDescent="0.25">
      <c r="A53" s="30">
        <v>2241565</v>
      </c>
      <c r="B53" s="30" t="s">
        <v>233</v>
      </c>
      <c r="C53" s="35" t="s">
        <v>531</v>
      </c>
      <c r="D53" s="30" t="s">
        <v>31</v>
      </c>
      <c r="E53" s="30" t="s">
        <v>32</v>
      </c>
      <c r="F53" s="30" t="s">
        <v>33</v>
      </c>
      <c r="G53" s="30" t="s">
        <v>34</v>
      </c>
      <c r="H53" s="30" t="s">
        <v>35</v>
      </c>
      <c r="I53" s="30" t="s">
        <v>36</v>
      </c>
      <c r="J53" s="31" t="str">
        <f t="shared" si="0"/>
        <v>24</v>
      </c>
    </row>
    <row r="54" spans="1:10" x14ac:dyDescent="0.25">
      <c r="A54" s="30">
        <v>2241575</v>
      </c>
      <c r="B54" s="30" t="s">
        <v>234</v>
      </c>
      <c r="C54" s="35" t="s">
        <v>532</v>
      </c>
      <c r="D54" s="30" t="s">
        <v>31</v>
      </c>
      <c r="E54" s="30" t="s">
        <v>32</v>
      </c>
      <c r="F54" s="30" t="s">
        <v>33</v>
      </c>
      <c r="G54" s="30" t="s">
        <v>34</v>
      </c>
      <c r="H54" s="30" t="s">
        <v>35</v>
      </c>
      <c r="I54" s="30" t="s">
        <v>36</v>
      </c>
      <c r="J54" s="31" t="str">
        <f t="shared" si="0"/>
        <v>24</v>
      </c>
    </row>
    <row r="55" spans="1:10" x14ac:dyDescent="0.25">
      <c r="A55" s="30">
        <v>2241585</v>
      </c>
      <c r="B55" s="30" t="s">
        <v>235</v>
      </c>
      <c r="C55" s="35" t="s">
        <v>533</v>
      </c>
      <c r="D55" s="30" t="s">
        <v>31</v>
      </c>
      <c r="E55" s="30" t="s">
        <v>32</v>
      </c>
      <c r="F55" s="30" t="s">
        <v>33</v>
      </c>
      <c r="G55" s="30" t="s">
        <v>34</v>
      </c>
      <c r="H55" s="30" t="s">
        <v>35</v>
      </c>
      <c r="I55" s="30" t="s">
        <v>36</v>
      </c>
      <c r="J55" s="31" t="str">
        <f t="shared" si="0"/>
        <v>24</v>
      </c>
    </row>
    <row r="56" spans="1:10" x14ac:dyDescent="0.25">
      <c r="A56" s="30">
        <v>2241595</v>
      </c>
      <c r="B56" s="30" t="s">
        <v>236</v>
      </c>
      <c r="C56" s="35" t="s">
        <v>531</v>
      </c>
      <c r="D56" s="30" t="s">
        <v>31</v>
      </c>
      <c r="E56" s="30" t="s">
        <v>32</v>
      </c>
      <c r="F56" s="30" t="s">
        <v>33</v>
      </c>
      <c r="G56" s="30" t="s">
        <v>34</v>
      </c>
      <c r="H56" s="30" t="s">
        <v>35</v>
      </c>
      <c r="I56" s="30" t="s">
        <v>36</v>
      </c>
      <c r="J56" s="31" t="str">
        <f t="shared" si="0"/>
        <v>24</v>
      </c>
    </row>
    <row r="57" spans="1:10" x14ac:dyDescent="0.25">
      <c r="A57" s="30">
        <v>2241605</v>
      </c>
      <c r="B57" s="30" t="s">
        <v>237</v>
      </c>
      <c r="C57" s="35" t="s">
        <v>530</v>
      </c>
      <c r="D57" s="30" t="s">
        <v>31</v>
      </c>
      <c r="E57" s="30" t="s">
        <v>32</v>
      </c>
      <c r="F57" s="30" t="s">
        <v>33</v>
      </c>
      <c r="G57" s="30" t="s">
        <v>34</v>
      </c>
      <c r="H57" s="30" t="s">
        <v>35</v>
      </c>
      <c r="I57" s="30" t="s">
        <v>36</v>
      </c>
      <c r="J57" s="31" t="str">
        <f t="shared" si="0"/>
        <v>24</v>
      </c>
    </row>
    <row r="58" spans="1:10" x14ac:dyDescent="0.25">
      <c r="A58" s="30">
        <v>2241612</v>
      </c>
      <c r="B58" s="30" t="s">
        <v>238</v>
      </c>
      <c r="C58" s="35" t="s">
        <v>534</v>
      </c>
      <c r="D58" s="30" t="s">
        <v>31</v>
      </c>
      <c r="E58" s="30" t="s">
        <v>46</v>
      </c>
      <c r="F58" s="30" t="s">
        <v>33</v>
      </c>
      <c r="G58" s="30" t="s">
        <v>34</v>
      </c>
      <c r="H58" s="30" t="s">
        <v>35</v>
      </c>
      <c r="I58" s="30" t="s">
        <v>36</v>
      </c>
      <c r="J58" s="31" t="str">
        <f t="shared" si="0"/>
        <v>24</v>
      </c>
    </row>
    <row r="59" spans="1:10" x14ac:dyDescent="0.25">
      <c r="A59" s="30">
        <v>2241622</v>
      </c>
      <c r="B59" s="30" t="s">
        <v>239</v>
      </c>
      <c r="C59" s="35" t="s">
        <v>534</v>
      </c>
      <c r="D59" s="30" t="s">
        <v>31</v>
      </c>
      <c r="E59" s="30" t="s">
        <v>46</v>
      </c>
      <c r="F59" s="30" t="s">
        <v>33</v>
      </c>
      <c r="G59" s="30" t="s">
        <v>34</v>
      </c>
      <c r="H59" s="30" t="s">
        <v>35</v>
      </c>
      <c r="I59" s="30" t="s">
        <v>36</v>
      </c>
      <c r="J59" s="31" t="str">
        <f t="shared" si="0"/>
        <v>24</v>
      </c>
    </row>
    <row r="60" spans="1:10" x14ac:dyDescent="0.25">
      <c r="A60" s="30">
        <v>2241635</v>
      </c>
      <c r="B60" s="30" t="s">
        <v>240</v>
      </c>
      <c r="C60" s="35" t="s">
        <v>534</v>
      </c>
      <c r="D60" s="30" t="s">
        <v>31</v>
      </c>
      <c r="E60" s="30" t="s">
        <v>46</v>
      </c>
      <c r="F60" s="30" t="s">
        <v>33</v>
      </c>
      <c r="G60" s="30" t="s">
        <v>34</v>
      </c>
      <c r="H60" s="30" t="s">
        <v>35</v>
      </c>
      <c r="I60" s="30" t="s">
        <v>36</v>
      </c>
      <c r="J60" s="31" t="str">
        <f t="shared" si="0"/>
        <v>24</v>
      </c>
    </row>
    <row r="61" spans="1:10" x14ac:dyDescent="0.25">
      <c r="A61" s="30">
        <v>2241643</v>
      </c>
      <c r="B61" s="30" t="s">
        <v>241</v>
      </c>
      <c r="C61" s="35" t="s">
        <v>535</v>
      </c>
      <c r="D61" s="30" t="s">
        <v>31</v>
      </c>
      <c r="E61" s="30" t="s">
        <v>38</v>
      </c>
      <c r="F61" s="30" t="s">
        <v>33</v>
      </c>
      <c r="G61" s="30" t="s">
        <v>34</v>
      </c>
      <c r="H61" s="30" t="s">
        <v>35</v>
      </c>
      <c r="I61" s="30" t="s">
        <v>36</v>
      </c>
      <c r="J61" s="31" t="str">
        <f t="shared" si="0"/>
        <v>24</v>
      </c>
    </row>
    <row r="62" spans="1:10" x14ac:dyDescent="0.25">
      <c r="A62" s="30">
        <v>2241653</v>
      </c>
      <c r="B62" s="30" t="s">
        <v>22</v>
      </c>
      <c r="C62" s="35" t="s">
        <v>535</v>
      </c>
      <c r="D62" s="30" t="s">
        <v>31</v>
      </c>
      <c r="E62" s="30" t="s">
        <v>38</v>
      </c>
      <c r="F62" s="30" t="s">
        <v>33</v>
      </c>
      <c r="G62" s="30" t="s">
        <v>34</v>
      </c>
      <c r="H62" s="30" t="s">
        <v>35</v>
      </c>
      <c r="I62" s="30" t="s">
        <v>36</v>
      </c>
      <c r="J62" s="31" t="str">
        <f t="shared" si="0"/>
        <v>24</v>
      </c>
    </row>
    <row r="63" spans="1:10" x14ac:dyDescent="0.25">
      <c r="A63" s="30">
        <v>2241662</v>
      </c>
      <c r="B63" s="30" t="s">
        <v>242</v>
      </c>
      <c r="C63" s="35" t="s">
        <v>535</v>
      </c>
      <c r="D63" s="30" t="s">
        <v>31</v>
      </c>
      <c r="E63" s="30" t="s">
        <v>38</v>
      </c>
      <c r="F63" s="30" t="s">
        <v>33</v>
      </c>
      <c r="G63" s="30" t="s">
        <v>34</v>
      </c>
      <c r="H63" s="30" t="s">
        <v>35</v>
      </c>
      <c r="I63" s="30" t="s">
        <v>36</v>
      </c>
      <c r="J63" s="31" t="str">
        <f t="shared" si="0"/>
        <v>24</v>
      </c>
    </row>
    <row r="64" spans="1:10" x14ac:dyDescent="0.25">
      <c r="A64" s="30">
        <v>2241675</v>
      </c>
      <c r="B64" s="30" t="s">
        <v>243</v>
      </c>
      <c r="C64" s="35" t="s">
        <v>535</v>
      </c>
      <c r="D64" s="30" t="s">
        <v>31</v>
      </c>
      <c r="E64" s="30" t="s">
        <v>38</v>
      </c>
      <c r="F64" s="30" t="s">
        <v>33</v>
      </c>
      <c r="G64" s="30" t="s">
        <v>34</v>
      </c>
      <c r="H64" s="30" t="s">
        <v>35</v>
      </c>
      <c r="I64" s="30" t="s">
        <v>36</v>
      </c>
      <c r="J64" s="31" t="str">
        <f t="shared" si="0"/>
        <v>24</v>
      </c>
    </row>
    <row r="65" spans="1:10" x14ac:dyDescent="0.25">
      <c r="A65" s="30">
        <v>2241685</v>
      </c>
      <c r="B65" s="30" t="s">
        <v>244</v>
      </c>
      <c r="C65" s="35" t="s">
        <v>535</v>
      </c>
      <c r="D65" s="30" t="s">
        <v>31</v>
      </c>
      <c r="E65" s="30" t="s">
        <v>38</v>
      </c>
      <c r="F65" s="30" t="s">
        <v>33</v>
      </c>
      <c r="G65" s="30" t="s">
        <v>34</v>
      </c>
      <c r="H65" s="30" t="s">
        <v>35</v>
      </c>
      <c r="I65" s="30" t="s">
        <v>36</v>
      </c>
      <c r="J65" s="31" t="str">
        <f t="shared" si="0"/>
        <v>24</v>
      </c>
    </row>
    <row r="66" spans="1:10" x14ac:dyDescent="0.25">
      <c r="A66" s="39">
        <v>3210239</v>
      </c>
      <c r="B66" s="29" t="s">
        <v>245</v>
      </c>
      <c r="C66" s="35" t="s">
        <v>522</v>
      </c>
      <c r="D66" s="29" t="s">
        <v>31</v>
      </c>
      <c r="E66" s="29" t="s">
        <v>246</v>
      </c>
      <c r="F66" s="29" t="s">
        <v>33</v>
      </c>
      <c r="G66" s="30" t="s">
        <v>34</v>
      </c>
      <c r="H66" s="30" t="s">
        <v>201</v>
      </c>
      <c r="I66" s="30" t="s">
        <v>59</v>
      </c>
      <c r="J66" s="31" t="str">
        <f t="shared" ref="J66:J129" si="1">MID(A66,2,2)</f>
        <v>21</v>
      </c>
    </row>
    <row r="67" spans="1:10" x14ac:dyDescent="0.25">
      <c r="A67" s="39">
        <v>3210240</v>
      </c>
      <c r="B67" s="29" t="s">
        <v>247</v>
      </c>
      <c r="C67" s="35" t="s">
        <v>522</v>
      </c>
      <c r="D67" s="29" t="s">
        <v>31</v>
      </c>
      <c r="E67" s="29" t="s">
        <v>246</v>
      </c>
      <c r="F67" s="29" t="s">
        <v>33</v>
      </c>
      <c r="G67" s="30" t="s">
        <v>34</v>
      </c>
      <c r="H67" s="30" t="s">
        <v>201</v>
      </c>
      <c r="I67" s="30" t="s">
        <v>59</v>
      </c>
      <c r="J67" s="31" t="str">
        <f t="shared" si="1"/>
        <v>21</v>
      </c>
    </row>
    <row r="68" spans="1:10" x14ac:dyDescent="0.25">
      <c r="A68" s="39">
        <v>3220248</v>
      </c>
      <c r="B68" s="39" t="s">
        <v>248</v>
      </c>
      <c r="C68" s="35" t="s">
        <v>536</v>
      </c>
      <c r="D68" s="39" t="s">
        <v>31</v>
      </c>
      <c r="E68" s="39" t="s">
        <v>32</v>
      </c>
      <c r="F68" s="39" t="s">
        <v>33</v>
      </c>
      <c r="G68" s="30" t="s">
        <v>34</v>
      </c>
      <c r="H68" s="30" t="s">
        <v>35</v>
      </c>
      <c r="I68" s="30" t="s">
        <v>59</v>
      </c>
      <c r="J68" s="31" t="str">
        <f t="shared" si="1"/>
        <v>22</v>
      </c>
    </row>
    <row r="69" spans="1:10" x14ac:dyDescent="0.25">
      <c r="A69" s="39">
        <v>3220249</v>
      </c>
      <c r="B69" s="39" t="s">
        <v>249</v>
      </c>
      <c r="C69" s="35" t="s">
        <v>526</v>
      </c>
      <c r="D69" s="39" t="s">
        <v>31</v>
      </c>
      <c r="E69" s="39" t="s">
        <v>32</v>
      </c>
      <c r="F69" s="39" t="s">
        <v>33</v>
      </c>
      <c r="G69" s="30" t="s">
        <v>34</v>
      </c>
      <c r="H69" s="30" t="s">
        <v>35</v>
      </c>
      <c r="I69" s="30" t="s">
        <v>59</v>
      </c>
      <c r="J69" s="31" t="str">
        <f t="shared" si="1"/>
        <v>22</v>
      </c>
    </row>
    <row r="70" spans="1:10" x14ac:dyDescent="0.25">
      <c r="A70" s="39">
        <v>3220250</v>
      </c>
      <c r="B70" s="39" t="s">
        <v>250</v>
      </c>
      <c r="C70" s="35" t="s">
        <v>529</v>
      </c>
      <c r="D70" s="39" t="s">
        <v>31</v>
      </c>
      <c r="E70" s="39" t="s">
        <v>32</v>
      </c>
      <c r="F70" s="39" t="s">
        <v>33</v>
      </c>
      <c r="G70" s="30" t="s">
        <v>34</v>
      </c>
      <c r="H70" s="30" t="s">
        <v>35</v>
      </c>
      <c r="I70" s="30" t="s">
        <v>59</v>
      </c>
      <c r="J70" s="31" t="str">
        <f t="shared" si="1"/>
        <v>22</v>
      </c>
    </row>
    <row r="71" spans="1:10" x14ac:dyDescent="0.25">
      <c r="A71" s="39">
        <v>3220251</v>
      </c>
      <c r="B71" s="39" t="s">
        <v>251</v>
      </c>
      <c r="C71" s="35" t="s">
        <v>525</v>
      </c>
      <c r="D71" s="39" t="s">
        <v>31</v>
      </c>
      <c r="E71" s="39" t="s">
        <v>32</v>
      </c>
      <c r="F71" s="39" t="s">
        <v>33</v>
      </c>
      <c r="G71" s="30" t="s">
        <v>34</v>
      </c>
      <c r="H71" s="30" t="s">
        <v>35</v>
      </c>
      <c r="I71" s="30" t="s">
        <v>59</v>
      </c>
      <c r="J71" s="31" t="str">
        <f t="shared" si="1"/>
        <v>22</v>
      </c>
    </row>
    <row r="72" spans="1:10" x14ac:dyDescent="0.25">
      <c r="A72" s="39">
        <v>3220252</v>
      </c>
      <c r="B72" s="39" t="s">
        <v>252</v>
      </c>
      <c r="C72" s="35" t="s">
        <v>526</v>
      </c>
      <c r="D72" s="39" t="s">
        <v>31</v>
      </c>
      <c r="E72" s="39" t="s">
        <v>32</v>
      </c>
      <c r="F72" s="39" t="s">
        <v>33</v>
      </c>
      <c r="G72" s="30" t="s">
        <v>34</v>
      </c>
      <c r="H72" s="30" t="s">
        <v>35</v>
      </c>
      <c r="I72" s="30" t="s">
        <v>59</v>
      </c>
      <c r="J72" s="31" t="str">
        <f t="shared" si="1"/>
        <v>22</v>
      </c>
    </row>
    <row r="73" spans="1:10" x14ac:dyDescent="0.25">
      <c r="A73" s="39">
        <v>3220253</v>
      </c>
      <c r="B73" s="39" t="s">
        <v>253</v>
      </c>
      <c r="C73" s="35" t="s">
        <v>536</v>
      </c>
      <c r="D73" s="39" t="s">
        <v>31</v>
      </c>
      <c r="E73" s="39" t="s">
        <v>32</v>
      </c>
      <c r="F73" s="39" t="s">
        <v>33</v>
      </c>
      <c r="G73" s="30" t="s">
        <v>34</v>
      </c>
      <c r="H73" s="30" t="s">
        <v>35</v>
      </c>
      <c r="I73" s="30" t="s">
        <v>59</v>
      </c>
      <c r="J73" s="31" t="str">
        <f t="shared" si="1"/>
        <v>22</v>
      </c>
    </row>
    <row r="74" spans="1:10" x14ac:dyDescent="0.25">
      <c r="A74" s="39">
        <v>3220254</v>
      </c>
      <c r="B74" s="39" t="s">
        <v>22</v>
      </c>
      <c r="C74" s="35" t="s">
        <v>525</v>
      </c>
      <c r="D74" s="39" t="s">
        <v>31</v>
      </c>
      <c r="E74" s="39" t="s">
        <v>32</v>
      </c>
      <c r="F74" s="39" t="s">
        <v>33</v>
      </c>
      <c r="G74" s="30" t="s">
        <v>34</v>
      </c>
      <c r="H74" s="30" t="s">
        <v>35</v>
      </c>
      <c r="I74" s="30" t="s">
        <v>59</v>
      </c>
      <c r="J74" s="31" t="str">
        <f t="shared" si="1"/>
        <v>22</v>
      </c>
    </row>
    <row r="75" spans="1:10" x14ac:dyDescent="0.25">
      <c r="A75" s="39">
        <v>3220255</v>
      </c>
      <c r="B75" s="39" t="s">
        <v>254</v>
      </c>
      <c r="C75" s="35" t="s">
        <v>526</v>
      </c>
      <c r="D75" s="39" t="s">
        <v>31</v>
      </c>
      <c r="E75" s="39" t="s">
        <v>32</v>
      </c>
      <c r="F75" s="39" t="s">
        <v>33</v>
      </c>
      <c r="G75" s="30" t="s">
        <v>34</v>
      </c>
      <c r="H75" s="30" t="s">
        <v>35</v>
      </c>
      <c r="I75" s="30" t="s">
        <v>59</v>
      </c>
      <c r="J75" s="31" t="str">
        <f t="shared" si="1"/>
        <v>22</v>
      </c>
    </row>
    <row r="76" spans="1:10" x14ac:dyDescent="0.25">
      <c r="A76" s="39">
        <v>3220256</v>
      </c>
      <c r="B76" s="39" t="s">
        <v>255</v>
      </c>
      <c r="C76" s="35" t="s">
        <v>529</v>
      </c>
      <c r="D76" s="39" t="s">
        <v>31</v>
      </c>
      <c r="E76" s="39" t="s">
        <v>32</v>
      </c>
      <c r="F76" s="39" t="s">
        <v>33</v>
      </c>
      <c r="G76" s="30" t="s">
        <v>34</v>
      </c>
      <c r="H76" s="30" t="s">
        <v>35</v>
      </c>
      <c r="I76" s="30" t="s">
        <v>59</v>
      </c>
      <c r="J76" s="31" t="str">
        <f t="shared" si="1"/>
        <v>22</v>
      </c>
    </row>
    <row r="77" spans="1:10" x14ac:dyDescent="0.25">
      <c r="A77" s="39">
        <v>3220257</v>
      </c>
      <c r="B77" s="39" t="s">
        <v>256</v>
      </c>
      <c r="C77" s="35" t="s">
        <v>525</v>
      </c>
      <c r="D77" s="39" t="s">
        <v>31</v>
      </c>
      <c r="E77" s="39" t="s">
        <v>32</v>
      </c>
      <c r="F77" s="39" t="s">
        <v>33</v>
      </c>
      <c r="G77" s="30" t="s">
        <v>34</v>
      </c>
      <c r="H77" s="30" t="s">
        <v>35</v>
      </c>
      <c r="I77" s="30" t="s">
        <v>59</v>
      </c>
      <c r="J77" s="31" t="str">
        <f t="shared" si="1"/>
        <v>22</v>
      </c>
    </row>
    <row r="78" spans="1:10" x14ac:dyDescent="0.25">
      <c r="A78" s="39">
        <v>3220258</v>
      </c>
      <c r="B78" s="39" t="s">
        <v>257</v>
      </c>
      <c r="C78" s="35" t="s">
        <v>526</v>
      </c>
      <c r="D78" s="39" t="s">
        <v>31</v>
      </c>
      <c r="E78" s="39" t="s">
        <v>32</v>
      </c>
      <c r="F78" s="39" t="s">
        <v>33</v>
      </c>
      <c r="G78" s="30" t="s">
        <v>34</v>
      </c>
      <c r="H78" s="30" t="s">
        <v>35</v>
      </c>
      <c r="I78" s="30" t="s">
        <v>59</v>
      </c>
      <c r="J78" s="31" t="str">
        <f t="shared" si="1"/>
        <v>22</v>
      </c>
    </row>
    <row r="79" spans="1:10" x14ac:dyDescent="0.25">
      <c r="A79" s="39">
        <v>3220259</v>
      </c>
      <c r="B79" s="39" t="s">
        <v>258</v>
      </c>
      <c r="C79" s="35" t="s">
        <v>529</v>
      </c>
      <c r="D79" s="39" t="s">
        <v>31</v>
      </c>
      <c r="E79" s="39" t="s">
        <v>32</v>
      </c>
      <c r="F79" s="39" t="s">
        <v>33</v>
      </c>
      <c r="G79" s="30" t="s">
        <v>34</v>
      </c>
      <c r="H79" s="30" t="s">
        <v>35</v>
      </c>
      <c r="I79" s="30" t="s">
        <v>59</v>
      </c>
      <c r="J79" s="31" t="str">
        <f t="shared" si="1"/>
        <v>22</v>
      </c>
    </row>
    <row r="80" spans="1:10" x14ac:dyDescent="0.25">
      <c r="A80" s="39">
        <v>3220260</v>
      </c>
      <c r="B80" s="39" t="s">
        <v>259</v>
      </c>
      <c r="C80" s="35" t="s">
        <v>536</v>
      </c>
      <c r="D80" s="39" t="s">
        <v>31</v>
      </c>
      <c r="E80" s="39" t="s">
        <v>32</v>
      </c>
      <c r="F80" s="39" t="s">
        <v>33</v>
      </c>
      <c r="G80" s="30" t="s">
        <v>34</v>
      </c>
      <c r="H80" s="30" t="s">
        <v>35</v>
      </c>
      <c r="I80" s="30" t="s">
        <v>59</v>
      </c>
      <c r="J80" s="31" t="str">
        <f t="shared" si="1"/>
        <v>22</v>
      </c>
    </row>
    <row r="81" spans="1:10" x14ac:dyDescent="0.25">
      <c r="A81" s="39">
        <v>3220261</v>
      </c>
      <c r="B81" s="39" t="s">
        <v>260</v>
      </c>
      <c r="C81" s="35" t="s">
        <v>526</v>
      </c>
      <c r="D81" s="39" t="s">
        <v>31</v>
      </c>
      <c r="E81" s="39" t="s">
        <v>32</v>
      </c>
      <c r="F81" s="39" t="s">
        <v>33</v>
      </c>
      <c r="G81" s="30" t="s">
        <v>34</v>
      </c>
      <c r="H81" s="30" t="s">
        <v>35</v>
      </c>
      <c r="I81" s="30" t="s">
        <v>59</v>
      </c>
      <c r="J81" s="31" t="str">
        <f t="shared" si="1"/>
        <v>22</v>
      </c>
    </row>
    <row r="82" spans="1:10" x14ac:dyDescent="0.25">
      <c r="A82" s="39">
        <v>3220262</v>
      </c>
      <c r="B82" s="39" t="s">
        <v>261</v>
      </c>
      <c r="C82" s="35" t="s">
        <v>536</v>
      </c>
      <c r="D82" s="39" t="s">
        <v>31</v>
      </c>
      <c r="E82" s="39" t="s">
        <v>32</v>
      </c>
      <c r="F82" s="39" t="s">
        <v>33</v>
      </c>
      <c r="G82" s="30" t="s">
        <v>34</v>
      </c>
      <c r="H82" s="30" t="s">
        <v>35</v>
      </c>
      <c r="I82" s="30" t="s">
        <v>59</v>
      </c>
      <c r="J82" s="31" t="str">
        <f t="shared" si="1"/>
        <v>22</v>
      </c>
    </row>
    <row r="83" spans="1:10" x14ac:dyDescent="0.25">
      <c r="A83" s="39">
        <v>3220263</v>
      </c>
      <c r="B83" s="39" t="s">
        <v>262</v>
      </c>
      <c r="C83" s="35" t="s">
        <v>526</v>
      </c>
      <c r="D83" s="39" t="s">
        <v>31</v>
      </c>
      <c r="E83" s="39" t="s">
        <v>32</v>
      </c>
      <c r="F83" s="39" t="s">
        <v>33</v>
      </c>
      <c r="G83" s="30" t="s">
        <v>34</v>
      </c>
      <c r="H83" s="30" t="s">
        <v>35</v>
      </c>
      <c r="I83" s="30" t="s">
        <v>59</v>
      </c>
      <c r="J83" s="31" t="str">
        <f t="shared" si="1"/>
        <v>22</v>
      </c>
    </row>
    <row r="84" spans="1:10" x14ac:dyDescent="0.25">
      <c r="A84" s="39">
        <v>3220264</v>
      </c>
      <c r="B84" s="39" t="s">
        <v>263</v>
      </c>
      <c r="C84" s="35" t="s">
        <v>526</v>
      </c>
      <c r="D84" s="39" t="s">
        <v>31</v>
      </c>
      <c r="E84" s="39" t="s">
        <v>32</v>
      </c>
      <c r="F84" s="39" t="s">
        <v>33</v>
      </c>
      <c r="G84" s="30" t="s">
        <v>34</v>
      </c>
      <c r="H84" s="30" t="s">
        <v>35</v>
      </c>
      <c r="I84" s="30" t="s">
        <v>59</v>
      </c>
      <c r="J84" s="31" t="str">
        <f t="shared" si="1"/>
        <v>22</v>
      </c>
    </row>
    <row r="85" spans="1:10" x14ac:dyDescent="0.25">
      <c r="A85" s="39">
        <v>3220265</v>
      </c>
      <c r="B85" s="39" t="s">
        <v>264</v>
      </c>
      <c r="C85" s="35" t="s">
        <v>525</v>
      </c>
      <c r="D85" s="39" t="s">
        <v>31</v>
      </c>
      <c r="E85" s="39" t="s">
        <v>32</v>
      </c>
      <c r="F85" s="39" t="s">
        <v>33</v>
      </c>
      <c r="G85" s="30" t="s">
        <v>34</v>
      </c>
      <c r="H85" s="30" t="s">
        <v>35</v>
      </c>
      <c r="I85" s="30" t="s">
        <v>59</v>
      </c>
      <c r="J85" s="31" t="str">
        <f t="shared" si="1"/>
        <v>22</v>
      </c>
    </row>
    <row r="86" spans="1:10" x14ac:dyDescent="0.25">
      <c r="A86" s="39">
        <v>3220266</v>
      </c>
      <c r="B86" s="39" t="s">
        <v>265</v>
      </c>
      <c r="C86" s="35" t="s">
        <v>526</v>
      </c>
      <c r="D86" s="39" t="s">
        <v>31</v>
      </c>
      <c r="E86" s="39" t="s">
        <v>32</v>
      </c>
      <c r="F86" s="39" t="s">
        <v>33</v>
      </c>
      <c r="G86" s="30" t="s">
        <v>34</v>
      </c>
      <c r="H86" s="30" t="s">
        <v>35</v>
      </c>
      <c r="I86" s="30" t="s">
        <v>59</v>
      </c>
      <c r="J86" s="31" t="str">
        <f t="shared" si="1"/>
        <v>22</v>
      </c>
    </row>
    <row r="87" spans="1:10" x14ac:dyDescent="0.25">
      <c r="A87" s="39">
        <v>3220267</v>
      </c>
      <c r="B87" s="39" t="s">
        <v>266</v>
      </c>
      <c r="C87" s="35" t="s">
        <v>536</v>
      </c>
      <c r="D87" s="39" t="s">
        <v>31</v>
      </c>
      <c r="E87" s="39" t="s">
        <v>32</v>
      </c>
      <c r="F87" s="39" t="s">
        <v>33</v>
      </c>
      <c r="G87" s="30" t="s">
        <v>34</v>
      </c>
      <c r="H87" s="30" t="s">
        <v>35</v>
      </c>
      <c r="I87" s="30" t="s">
        <v>59</v>
      </c>
      <c r="J87" s="31" t="str">
        <f t="shared" si="1"/>
        <v>22</v>
      </c>
    </row>
    <row r="88" spans="1:10" x14ac:dyDescent="0.25">
      <c r="A88" s="39">
        <v>3220268</v>
      </c>
      <c r="B88" s="39" t="s">
        <v>267</v>
      </c>
      <c r="C88" s="35" t="s">
        <v>527</v>
      </c>
      <c r="D88" s="39" t="s">
        <v>31</v>
      </c>
      <c r="E88" s="39" t="s">
        <v>46</v>
      </c>
      <c r="F88" s="39" t="s">
        <v>33</v>
      </c>
      <c r="G88" s="30" t="s">
        <v>34</v>
      </c>
      <c r="H88" s="30" t="s">
        <v>35</v>
      </c>
      <c r="I88" s="30" t="s">
        <v>59</v>
      </c>
      <c r="J88" s="31" t="str">
        <f t="shared" si="1"/>
        <v>22</v>
      </c>
    </row>
    <row r="89" spans="1:10" x14ac:dyDescent="0.25">
      <c r="A89" s="39">
        <v>3220269</v>
      </c>
      <c r="B89" s="39" t="s">
        <v>268</v>
      </c>
      <c r="C89" s="35" t="s">
        <v>527</v>
      </c>
      <c r="D89" s="39" t="s">
        <v>31</v>
      </c>
      <c r="E89" s="39" t="s">
        <v>46</v>
      </c>
      <c r="F89" s="39" t="s">
        <v>33</v>
      </c>
      <c r="G89" s="30" t="s">
        <v>34</v>
      </c>
      <c r="H89" s="30" t="s">
        <v>35</v>
      </c>
      <c r="I89" s="30" t="s">
        <v>59</v>
      </c>
      <c r="J89" s="31" t="str">
        <f t="shared" si="1"/>
        <v>22</v>
      </c>
    </row>
    <row r="90" spans="1:10" x14ac:dyDescent="0.25">
      <c r="A90" s="39">
        <v>3220272</v>
      </c>
      <c r="B90" s="39" t="s">
        <v>269</v>
      </c>
      <c r="C90" s="35" t="s">
        <v>527</v>
      </c>
      <c r="D90" s="39" t="s">
        <v>31</v>
      </c>
      <c r="E90" s="39" t="s">
        <v>46</v>
      </c>
      <c r="F90" s="39" t="s">
        <v>33</v>
      </c>
      <c r="G90" s="30" t="s">
        <v>34</v>
      </c>
      <c r="H90" s="30" t="s">
        <v>35</v>
      </c>
      <c r="I90" s="30" t="s">
        <v>59</v>
      </c>
      <c r="J90" s="31" t="str">
        <f t="shared" si="1"/>
        <v>22</v>
      </c>
    </row>
    <row r="91" spans="1:10" x14ac:dyDescent="0.25">
      <c r="A91" s="39">
        <v>3220273</v>
      </c>
      <c r="B91" s="39" t="s">
        <v>270</v>
      </c>
      <c r="C91" s="35" t="s">
        <v>527</v>
      </c>
      <c r="D91" s="39" t="s">
        <v>31</v>
      </c>
      <c r="E91" s="39" t="s">
        <v>46</v>
      </c>
      <c r="F91" s="39" t="s">
        <v>33</v>
      </c>
      <c r="G91" s="30" t="s">
        <v>34</v>
      </c>
      <c r="H91" s="30" t="s">
        <v>35</v>
      </c>
      <c r="I91" s="30" t="s">
        <v>59</v>
      </c>
      <c r="J91" s="31" t="str">
        <f t="shared" si="1"/>
        <v>22</v>
      </c>
    </row>
    <row r="92" spans="1:10" x14ac:dyDescent="0.25">
      <c r="A92" s="39">
        <v>3220274</v>
      </c>
      <c r="B92" s="39" t="s">
        <v>271</v>
      </c>
      <c r="C92" s="35" t="s">
        <v>527</v>
      </c>
      <c r="D92" s="39" t="s">
        <v>31</v>
      </c>
      <c r="E92" s="39" t="s">
        <v>46</v>
      </c>
      <c r="F92" s="39" t="s">
        <v>33</v>
      </c>
      <c r="G92" s="30" t="s">
        <v>34</v>
      </c>
      <c r="H92" s="30" t="s">
        <v>35</v>
      </c>
      <c r="I92" s="30" t="s">
        <v>59</v>
      </c>
      <c r="J92" s="31" t="str">
        <f t="shared" si="1"/>
        <v>22</v>
      </c>
    </row>
    <row r="93" spans="1:10" x14ac:dyDescent="0.25">
      <c r="A93" s="39">
        <v>3220275</v>
      </c>
      <c r="B93" s="39" t="s">
        <v>272</v>
      </c>
      <c r="C93" s="35" t="s">
        <v>527</v>
      </c>
      <c r="D93" s="39" t="s">
        <v>31</v>
      </c>
      <c r="E93" s="39" t="s">
        <v>46</v>
      </c>
      <c r="F93" s="39" t="s">
        <v>33</v>
      </c>
      <c r="G93" s="30" t="s">
        <v>34</v>
      </c>
      <c r="H93" s="30" t="s">
        <v>35</v>
      </c>
      <c r="I93" s="30" t="s">
        <v>59</v>
      </c>
      <c r="J93" s="31" t="str">
        <f t="shared" si="1"/>
        <v>22</v>
      </c>
    </row>
    <row r="94" spans="1:10" x14ac:dyDescent="0.25">
      <c r="A94" s="39">
        <v>3220276</v>
      </c>
      <c r="B94" s="39" t="s">
        <v>273</v>
      </c>
      <c r="C94" s="35" t="s">
        <v>528</v>
      </c>
      <c r="D94" s="39" t="s">
        <v>31</v>
      </c>
      <c r="E94" s="39" t="s">
        <v>38</v>
      </c>
      <c r="F94" s="39" t="s">
        <v>33</v>
      </c>
      <c r="G94" s="30" t="s">
        <v>34</v>
      </c>
      <c r="H94" s="30" t="s">
        <v>35</v>
      </c>
      <c r="I94" s="30" t="s">
        <v>59</v>
      </c>
      <c r="J94" s="31" t="str">
        <f t="shared" si="1"/>
        <v>22</v>
      </c>
    </row>
    <row r="95" spans="1:10" x14ac:dyDescent="0.25">
      <c r="A95" s="39">
        <v>3220277</v>
      </c>
      <c r="B95" s="39" t="s">
        <v>274</v>
      </c>
      <c r="C95" s="35" t="s">
        <v>528</v>
      </c>
      <c r="D95" s="39" t="s">
        <v>31</v>
      </c>
      <c r="E95" s="39" t="s">
        <v>38</v>
      </c>
      <c r="F95" s="39" t="s">
        <v>33</v>
      </c>
      <c r="G95" s="30" t="s">
        <v>34</v>
      </c>
      <c r="H95" s="30" t="s">
        <v>35</v>
      </c>
      <c r="I95" s="30" t="s">
        <v>59</v>
      </c>
      <c r="J95" s="31" t="str">
        <f t="shared" si="1"/>
        <v>22</v>
      </c>
    </row>
    <row r="96" spans="1:10" x14ac:dyDescent="0.25">
      <c r="A96" s="39">
        <v>3220278</v>
      </c>
      <c r="B96" s="39" t="s">
        <v>275</v>
      </c>
      <c r="C96" s="35" t="s">
        <v>528</v>
      </c>
      <c r="D96" s="39" t="s">
        <v>31</v>
      </c>
      <c r="E96" s="39" t="s">
        <v>38</v>
      </c>
      <c r="F96" s="39" t="s">
        <v>33</v>
      </c>
      <c r="G96" s="30" t="s">
        <v>34</v>
      </c>
      <c r="H96" s="30" t="s">
        <v>35</v>
      </c>
      <c r="I96" s="30" t="s">
        <v>59</v>
      </c>
      <c r="J96" s="31" t="str">
        <f t="shared" si="1"/>
        <v>22</v>
      </c>
    </row>
    <row r="97" spans="1:10" x14ac:dyDescent="0.25">
      <c r="A97" s="39">
        <v>3220279</v>
      </c>
      <c r="B97" s="39" t="s">
        <v>276</v>
      </c>
      <c r="C97" s="35" t="s">
        <v>528</v>
      </c>
      <c r="D97" s="39" t="s">
        <v>31</v>
      </c>
      <c r="E97" s="39" t="s">
        <v>38</v>
      </c>
      <c r="F97" s="39" t="s">
        <v>33</v>
      </c>
      <c r="G97" s="30" t="s">
        <v>34</v>
      </c>
      <c r="H97" s="30" t="s">
        <v>35</v>
      </c>
      <c r="I97" s="30" t="s">
        <v>59</v>
      </c>
      <c r="J97" s="31" t="str">
        <f t="shared" si="1"/>
        <v>22</v>
      </c>
    </row>
    <row r="98" spans="1:10" x14ac:dyDescent="0.25">
      <c r="A98" s="39">
        <v>3220280</v>
      </c>
      <c r="B98" s="39" t="s">
        <v>277</v>
      </c>
      <c r="C98" s="35" t="s">
        <v>528</v>
      </c>
      <c r="D98" s="39" t="s">
        <v>31</v>
      </c>
      <c r="E98" s="39" t="s">
        <v>38</v>
      </c>
      <c r="F98" s="39" t="s">
        <v>33</v>
      </c>
      <c r="G98" s="30" t="s">
        <v>34</v>
      </c>
      <c r="H98" s="30" t="s">
        <v>35</v>
      </c>
      <c r="I98" s="30" t="s">
        <v>59</v>
      </c>
      <c r="J98" s="31" t="str">
        <f t="shared" si="1"/>
        <v>22</v>
      </c>
    </row>
    <row r="99" spans="1:10" x14ac:dyDescent="0.25">
      <c r="A99" s="39">
        <v>3220281</v>
      </c>
      <c r="B99" s="39" t="s">
        <v>278</v>
      </c>
      <c r="C99" s="35" t="s">
        <v>528</v>
      </c>
      <c r="D99" s="39" t="s">
        <v>31</v>
      </c>
      <c r="E99" s="39" t="s">
        <v>38</v>
      </c>
      <c r="F99" s="39" t="s">
        <v>33</v>
      </c>
      <c r="G99" s="30" t="s">
        <v>34</v>
      </c>
      <c r="H99" s="30" t="s">
        <v>35</v>
      </c>
      <c r="I99" s="30" t="s">
        <v>59</v>
      </c>
      <c r="J99" s="31" t="str">
        <f t="shared" si="1"/>
        <v>22</v>
      </c>
    </row>
    <row r="100" spans="1:10" x14ac:dyDescent="0.25">
      <c r="A100" s="39">
        <v>3220283</v>
      </c>
      <c r="B100" s="39" t="s">
        <v>279</v>
      </c>
      <c r="C100" s="35" t="s">
        <v>528</v>
      </c>
      <c r="D100" s="39" t="s">
        <v>31</v>
      </c>
      <c r="E100" s="39" t="s">
        <v>38</v>
      </c>
      <c r="F100" s="39" t="s">
        <v>33</v>
      </c>
      <c r="G100" s="30" t="s">
        <v>34</v>
      </c>
      <c r="H100" s="30" t="s">
        <v>35</v>
      </c>
      <c r="I100" s="30" t="s">
        <v>59</v>
      </c>
      <c r="J100" s="31" t="str">
        <f t="shared" si="1"/>
        <v>22</v>
      </c>
    </row>
    <row r="101" spans="1:10" x14ac:dyDescent="0.25">
      <c r="A101" s="39">
        <v>3220284</v>
      </c>
      <c r="B101" s="39" t="s">
        <v>280</v>
      </c>
      <c r="C101" s="35" t="s">
        <v>528</v>
      </c>
      <c r="D101" s="39" t="s">
        <v>31</v>
      </c>
      <c r="E101" s="39" t="s">
        <v>38</v>
      </c>
      <c r="F101" s="39" t="s">
        <v>33</v>
      </c>
      <c r="G101" s="30" t="s">
        <v>34</v>
      </c>
      <c r="H101" s="30" t="s">
        <v>35</v>
      </c>
      <c r="I101" s="30" t="s">
        <v>59</v>
      </c>
      <c r="J101" s="31" t="str">
        <f t="shared" si="1"/>
        <v>22</v>
      </c>
    </row>
    <row r="102" spans="1:10" x14ac:dyDescent="0.25">
      <c r="A102" s="39">
        <v>3220285</v>
      </c>
      <c r="B102" s="39" t="s">
        <v>281</v>
      </c>
      <c r="C102" s="35" t="s">
        <v>528</v>
      </c>
      <c r="D102" s="39" t="s">
        <v>31</v>
      </c>
      <c r="E102" s="39" t="s">
        <v>38</v>
      </c>
      <c r="F102" s="39" t="s">
        <v>33</v>
      </c>
      <c r="G102" s="30" t="s">
        <v>34</v>
      </c>
      <c r="H102" s="30" t="s">
        <v>35</v>
      </c>
      <c r="I102" s="30" t="s">
        <v>59</v>
      </c>
      <c r="J102" s="31" t="str">
        <f t="shared" si="1"/>
        <v>22</v>
      </c>
    </row>
    <row r="103" spans="1:10" x14ac:dyDescent="0.25">
      <c r="A103" s="39">
        <v>3220286</v>
      </c>
      <c r="B103" s="39" t="s">
        <v>282</v>
      </c>
      <c r="C103" s="35" t="s">
        <v>528</v>
      </c>
      <c r="D103" s="39" t="s">
        <v>31</v>
      </c>
      <c r="E103" s="39" t="s">
        <v>38</v>
      </c>
      <c r="F103" s="39" t="s">
        <v>33</v>
      </c>
      <c r="G103" s="30" t="s">
        <v>34</v>
      </c>
      <c r="H103" s="30" t="s">
        <v>35</v>
      </c>
      <c r="I103" s="30" t="s">
        <v>59</v>
      </c>
      <c r="J103" s="31" t="str">
        <f t="shared" si="1"/>
        <v>22</v>
      </c>
    </row>
    <row r="104" spans="1:10" x14ac:dyDescent="0.25">
      <c r="A104" s="39">
        <v>3220287</v>
      </c>
      <c r="B104" s="39" t="s">
        <v>283</v>
      </c>
      <c r="C104" s="35" t="s">
        <v>528</v>
      </c>
      <c r="D104" s="39" t="s">
        <v>31</v>
      </c>
      <c r="E104" s="39" t="s">
        <v>38</v>
      </c>
      <c r="F104" s="39" t="s">
        <v>33</v>
      </c>
      <c r="G104" s="30" t="s">
        <v>34</v>
      </c>
      <c r="H104" s="30" t="s">
        <v>35</v>
      </c>
      <c r="I104" s="30" t="s">
        <v>59</v>
      </c>
      <c r="J104" s="31" t="str">
        <f t="shared" si="1"/>
        <v>22</v>
      </c>
    </row>
    <row r="105" spans="1:10" x14ac:dyDescent="0.25">
      <c r="A105" s="30">
        <v>3230250</v>
      </c>
      <c r="B105" s="32" t="s">
        <v>58</v>
      </c>
      <c r="C105" s="35" t="s">
        <v>199</v>
      </c>
      <c r="D105" s="32" t="s">
        <v>31</v>
      </c>
      <c r="E105" s="32" t="s">
        <v>32</v>
      </c>
      <c r="F105" s="30" t="s">
        <v>33</v>
      </c>
      <c r="G105" s="30" t="s">
        <v>34</v>
      </c>
      <c r="H105" s="30" t="s">
        <v>35</v>
      </c>
      <c r="I105" s="30" t="s">
        <v>59</v>
      </c>
      <c r="J105" s="31" t="str">
        <f t="shared" si="1"/>
        <v>23</v>
      </c>
    </row>
    <row r="106" spans="1:10" x14ac:dyDescent="0.25">
      <c r="A106" s="30">
        <v>3230251</v>
      </c>
      <c r="B106" s="32" t="s">
        <v>60</v>
      </c>
      <c r="C106" s="35" t="s">
        <v>199</v>
      </c>
      <c r="D106" s="32" t="s">
        <v>31</v>
      </c>
      <c r="E106" s="32" t="s">
        <v>32</v>
      </c>
      <c r="F106" s="30" t="s">
        <v>33</v>
      </c>
      <c r="G106" s="30" t="s">
        <v>34</v>
      </c>
      <c r="H106" s="30" t="s">
        <v>35</v>
      </c>
      <c r="I106" s="30" t="s">
        <v>59</v>
      </c>
      <c r="J106" s="31" t="str">
        <f t="shared" si="1"/>
        <v>23</v>
      </c>
    </row>
    <row r="107" spans="1:10" x14ac:dyDescent="0.25">
      <c r="A107" s="30">
        <v>3230252</v>
      </c>
      <c r="B107" s="32" t="s">
        <v>61</v>
      </c>
      <c r="C107" s="35" t="s">
        <v>197</v>
      </c>
      <c r="D107" s="32" t="s">
        <v>31</v>
      </c>
      <c r="E107" s="32" t="s">
        <v>32</v>
      </c>
      <c r="F107" s="30" t="s">
        <v>33</v>
      </c>
      <c r="G107" s="30" t="s">
        <v>34</v>
      </c>
      <c r="H107" s="30" t="s">
        <v>35</v>
      </c>
      <c r="I107" s="30" t="s">
        <v>59</v>
      </c>
      <c r="J107" s="31" t="str">
        <f t="shared" si="1"/>
        <v>23</v>
      </c>
    </row>
    <row r="108" spans="1:10" x14ac:dyDescent="0.25">
      <c r="A108" s="30">
        <v>3230253</v>
      </c>
      <c r="B108" s="32" t="s">
        <v>62</v>
      </c>
      <c r="C108" s="35" t="s">
        <v>196</v>
      </c>
      <c r="D108" s="32" t="s">
        <v>31</v>
      </c>
      <c r="E108" s="32" t="s">
        <v>32</v>
      </c>
      <c r="F108" s="30" t="s">
        <v>33</v>
      </c>
      <c r="G108" s="30" t="s">
        <v>34</v>
      </c>
      <c r="H108" s="30" t="s">
        <v>35</v>
      </c>
      <c r="I108" s="30" t="s">
        <v>59</v>
      </c>
      <c r="J108" s="31" t="str">
        <f t="shared" si="1"/>
        <v>23</v>
      </c>
    </row>
    <row r="109" spans="1:10" x14ac:dyDescent="0.25">
      <c r="A109" s="30">
        <v>3230254</v>
      </c>
      <c r="B109" s="32" t="s">
        <v>63</v>
      </c>
      <c r="C109" s="35" t="s">
        <v>196</v>
      </c>
      <c r="D109" s="32" t="s">
        <v>31</v>
      </c>
      <c r="E109" s="32" t="s">
        <v>32</v>
      </c>
      <c r="F109" s="30" t="s">
        <v>33</v>
      </c>
      <c r="G109" s="30" t="s">
        <v>34</v>
      </c>
      <c r="H109" s="30" t="s">
        <v>35</v>
      </c>
      <c r="I109" s="30" t="s">
        <v>59</v>
      </c>
      <c r="J109" s="31" t="str">
        <f t="shared" si="1"/>
        <v>23</v>
      </c>
    </row>
    <row r="110" spans="1:10" x14ac:dyDescent="0.25">
      <c r="A110" s="30">
        <v>3230255</v>
      </c>
      <c r="B110" s="32" t="s">
        <v>64</v>
      </c>
      <c r="C110" s="35" t="s">
        <v>199</v>
      </c>
      <c r="D110" s="32" t="s">
        <v>31</v>
      </c>
      <c r="E110" s="32" t="s">
        <v>32</v>
      </c>
      <c r="F110" s="30" t="s">
        <v>33</v>
      </c>
      <c r="G110" s="30" t="s">
        <v>34</v>
      </c>
      <c r="H110" s="30" t="s">
        <v>35</v>
      </c>
      <c r="I110" s="30" t="s">
        <v>59</v>
      </c>
      <c r="J110" s="31" t="str">
        <f t="shared" si="1"/>
        <v>23</v>
      </c>
    </row>
    <row r="111" spans="1:10" x14ac:dyDescent="0.25">
      <c r="A111" s="30">
        <v>3230256</v>
      </c>
      <c r="B111" s="32" t="s">
        <v>65</v>
      </c>
      <c r="C111" s="35" t="s">
        <v>196</v>
      </c>
      <c r="D111" s="32" t="s">
        <v>31</v>
      </c>
      <c r="E111" s="32" t="s">
        <v>32</v>
      </c>
      <c r="F111" s="30" t="s">
        <v>33</v>
      </c>
      <c r="G111" s="30" t="s">
        <v>34</v>
      </c>
      <c r="H111" s="30" t="s">
        <v>35</v>
      </c>
      <c r="I111" s="30" t="s">
        <v>59</v>
      </c>
      <c r="J111" s="31" t="str">
        <f t="shared" si="1"/>
        <v>23</v>
      </c>
    </row>
    <row r="112" spans="1:10" x14ac:dyDescent="0.25">
      <c r="A112" s="30">
        <v>3230257</v>
      </c>
      <c r="B112" s="32" t="s">
        <v>66</v>
      </c>
      <c r="C112" s="35" t="s">
        <v>196</v>
      </c>
      <c r="D112" s="32" t="s">
        <v>31</v>
      </c>
      <c r="E112" s="32" t="s">
        <v>32</v>
      </c>
      <c r="F112" s="30" t="s">
        <v>33</v>
      </c>
      <c r="G112" s="30" t="s">
        <v>34</v>
      </c>
      <c r="H112" s="30" t="s">
        <v>35</v>
      </c>
      <c r="I112" s="30" t="s">
        <v>59</v>
      </c>
      <c r="J112" s="31" t="str">
        <f t="shared" si="1"/>
        <v>23</v>
      </c>
    </row>
    <row r="113" spans="1:10" x14ac:dyDescent="0.25">
      <c r="A113" s="30">
        <v>3230258</v>
      </c>
      <c r="B113" s="32" t="s">
        <v>67</v>
      </c>
      <c r="C113" s="35" t="s">
        <v>199</v>
      </c>
      <c r="D113" s="32" t="s">
        <v>31</v>
      </c>
      <c r="E113" s="32" t="s">
        <v>32</v>
      </c>
      <c r="F113" s="30" t="s">
        <v>33</v>
      </c>
      <c r="G113" s="30" t="s">
        <v>34</v>
      </c>
      <c r="H113" s="30" t="s">
        <v>35</v>
      </c>
      <c r="I113" s="30" t="s">
        <v>59</v>
      </c>
      <c r="J113" s="31" t="str">
        <f t="shared" si="1"/>
        <v>23</v>
      </c>
    </row>
    <row r="114" spans="1:10" x14ac:dyDescent="0.25">
      <c r="A114" s="30">
        <v>3230259</v>
      </c>
      <c r="B114" s="32" t="s">
        <v>68</v>
      </c>
      <c r="C114" s="35" t="s">
        <v>194</v>
      </c>
      <c r="D114" s="32" t="s">
        <v>31</v>
      </c>
      <c r="E114" s="32" t="s">
        <v>32</v>
      </c>
      <c r="F114" s="30" t="s">
        <v>33</v>
      </c>
      <c r="G114" s="30" t="s">
        <v>34</v>
      </c>
      <c r="H114" s="30" t="s">
        <v>35</v>
      </c>
      <c r="I114" s="30" t="s">
        <v>59</v>
      </c>
      <c r="J114" s="31" t="str">
        <f t="shared" si="1"/>
        <v>23</v>
      </c>
    </row>
    <row r="115" spans="1:10" x14ac:dyDescent="0.25">
      <c r="A115" s="30">
        <v>3230260</v>
      </c>
      <c r="B115" s="32" t="s">
        <v>69</v>
      </c>
      <c r="C115" s="35" t="s">
        <v>194</v>
      </c>
      <c r="D115" s="32" t="s">
        <v>31</v>
      </c>
      <c r="E115" s="32" t="s">
        <v>32</v>
      </c>
      <c r="F115" s="30" t="s">
        <v>33</v>
      </c>
      <c r="G115" s="30" t="s">
        <v>34</v>
      </c>
      <c r="H115" s="30" t="s">
        <v>35</v>
      </c>
      <c r="I115" s="30" t="s">
        <v>59</v>
      </c>
      <c r="J115" s="31" t="str">
        <f t="shared" si="1"/>
        <v>23</v>
      </c>
    </row>
    <row r="116" spans="1:10" x14ac:dyDescent="0.25">
      <c r="A116" s="30">
        <v>3230261</v>
      </c>
      <c r="B116" s="32" t="s">
        <v>70</v>
      </c>
      <c r="C116" s="35" t="s">
        <v>194</v>
      </c>
      <c r="D116" s="32" t="s">
        <v>31</v>
      </c>
      <c r="E116" s="32" t="s">
        <v>32</v>
      </c>
      <c r="F116" s="30" t="s">
        <v>33</v>
      </c>
      <c r="G116" s="30" t="s">
        <v>34</v>
      </c>
      <c r="H116" s="30" t="s">
        <v>35</v>
      </c>
      <c r="I116" s="30" t="s">
        <v>59</v>
      </c>
      <c r="J116" s="31" t="str">
        <f t="shared" si="1"/>
        <v>23</v>
      </c>
    </row>
    <row r="117" spans="1:10" x14ac:dyDescent="0.25">
      <c r="A117" s="30">
        <v>3230262</v>
      </c>
      <c r="B117" s="32" t="s">
        <v>71</v>
      </c>
      <c r="C117" s="35" t="s">
        <v>199</v>
      </c>
      <c r="D117" s="32" t="s">
        <v>31</v>
      </c>
      <c r="E117" s="32" t="s">
        <v>32</v>
      </c>
      <c r="F117" s="30" t="s">
        <v>33</v>
      </c>
      <c r="G117" s="30" t="s">
        <v>34</v>
      </c>
      <c r="H117" s="30" t="s">
        <v>35</v>
      </c>
      <c r="I117" s="30" t="s">
        <v>59</v>
      </c>
      <c r="J117" s="31" t="str">
        <f t="shared" si="1"/>
        <v>23</v>
      </c>
    </row>
    <row r="118" spans="1:10" x14ac:dyDescent="0.25">
      <c r="A118" s="30">
        <v>3230263</v>
      </c>
      <c r="B118" s="32" t="s">
        <v>72</v>
      </c>
      <c r="C118" s="35" t="s">
        <v>197</v>
      </c>
      <c r="D118" s="32" t="s">
        <v>31</v>
      </c>
      <c r="E118" s="32" t="s">
        <v>32</v>
      </c>
      <c r="F118" s="30" t="s">
        <v>33</v>
      </c>
      <c r="G118" s="30" t="s">
        <v>34</v>
      </c>
      <c r="H118" s="30" t="s">
        <v>35</v>
      </c>
      <c r="I118" s="30" t="s">
        <v>59</v>
      </c>
      <c r="J118" s="31" t="str">
        <f t="shared" si="1"/>
        <v>23</v>
      </c>
    </row>
    <row r="119" spans="1:10" x14ac:dyDescent="0.25">
      <c r="A119" s="30">
        <v>3230264</v>
      </c>
      <c r="B119" s="32" t="s">
        <v>73</v>
      </c>
      <c r="C119" s="35" t="s">
        <v>197</v>
      </c>
      <c r="D119" s="32" t="s">
        <v>31</v>
      </c>
      <c r="E119" s="32" t="s">
        <v>32</v>
      </c>
      <c r="F119" s="30" t="s">
        <v>33</v>
      </c>
      <c r="G119" s="30" t="s">
        <v>34</v>
      </c>
      <c r="H119" s="30" t="s">
        <v>35</v>
      </c>
      <c r="I119" s="30" t="s">
        <v>59</v>
      </c>
      <c r="J119" s="31" t="str">
        <f t="shared" si="1"/>
        <v>23</v>
      </c>
    </row>
    <row r="120" spans="1:10" x14ac:dyDescent="0.25">
      <c r="A120" s="30">
        <v>3230265</v>
      </c>
      <c r="B120" s="32" t="s">
        <v>74</v>
      </c>
      <c r="C120" s="35" t="s">
        <v>194</v>
      </c>
      <c r="D120" s="32" t="s">
        <v>31</v>
      </c>
      <c r="E120" s="32" t="s">
        <v>32</v>
      </c>
      <c r="F120" s="30" t="s">
        <v>33</v>
      </c>
      <c r="G120" s="30" t="s">
        <v>34</v>
      </c>
      <c r="H120" s="30" t="s">
        <v>35</v>
      </c>
      <c r="I120" s="30" t="s">
        <v>59</v>
      </c>
      <c r="J120" s="31" t="str">
        <f t="shared" si="1"/>
        <v>23</v>
      </c>
    </row>
    <row r="121" spans="1:10" x14ac:dyDescent="0.25">
      <c r="A121" s="30">
        <v>3230266</v>
      </c>
      <c r="B121" s="32" t="s">
        <v>75</v>
      </c>
      <c r="C121" s="35" t="s">
        <v>194</v>
      </c>
      <c r="D121" s="32" t="s">
        <v>31</v>
      </c>
      <c r="E121" s="32" t="s">
        <v>32</v>
      </c>
      <c r="F121" s="30" t="s">
        <v>33</v>
      </c>
      <c r="G121" s="30" t="s">
        <v>34</v>
      </c>
      <c r="H121" s="30" t="s">
        <v>35</v>
      </c>
      <c r="I121" s="30" t="s">
        <v>59</v>
      </c>
      <c r="J121" s="31" t="str">
        <f t="shared" si="1"/>
        <v>23</v>
      </c>
    </row>
    <row r="122" spans="1:10" x14ac:dyDescent="0.25">
      <c r="A122" s="30">
        <v>3230268</v>
      </c>
      <c r="B122" s="32" t="s">
        <v>76</v>
      </c>
      <c r="C122" s="35" t="s">
        <v>194</v>
      </c>
      <c r="D122" s="32" t="s">
        <v>31</v>
      </c>
      <c r="E122" s="32" t="s">
        <v>32</v>
      </c>
      <c r="F122" s="30" t="s">
        <v>33</v>
      </c>
      <c r="G122" s="30" t="s">
        <v>34</v>
      </c>
      <c r="H122" s="30" t="s">
        <v>35</v>
      </c>
      <c r="I122" s="30" t="s">
        <v>59</v>
      </c>
      <c r="J122" s="31" t="str">
        <f t="shared" si="1"/>
        <v>23</v>
      </c>
    </row>
    <row r="123" spans="1:10" x14ac:dyDescent="0.25">
      <c r="A123" s="30">
        <v>3230269</v>
      </c>
      <c r="B123" s="32" t="s">
        <v>77</v>
      </c>
      <c r="C123" s="35" t="s">
        <v>197</v>
      </c>
      <c r="D123" s="32" t="s">
        <v>31</v>
      </c>
      <c r="E123" s="32" t="s">
        <v>32</v>
      </c>
      <c r="F123" s="30" t="s">
        <v>33</v>
      </c>
      <c r="G123" s="30" t="s">
        <v>34</v>
      </c>
      <c r="H123" s="30" t="s">
        <v>35</v>
      </c>
      <c r="I123" s="30" t="s">
        <v>59</v>
      </c>
      <c r="J123" s="31" t="str">
        <f t="shared" si="1"/>
        <v>23</v>
      </c>
    </row>
    <row r="124" spans="1:10" x14ac:dyDescent="0.25">
      <c r="A124" s="30">
        <v>3230270</v>
      </c>
      <c r="B124" s="32" t="s">
        <v>78</v>
      </c>
      <c r="C124" s="35" t="s">
        <v>194</v>
      </c>
      <c r="D124" s="32" t="s">
        <v>31</v>
      </c>
      <c r="E124" s="32" t="s">
        <v>79</v>
      </c>
      <c r="F124" s="30" t="s">
        <v>33</v>
      </c>
      <c r="G124" s="30" t="s">
        <v>34</v>
      </c>
      <c r="H124" s="30" t="s">
        <v>35</v>
      </c>
      <c r="I124" s="30" t="s">
        <v>59</v>
      </c>
      <c r="J124" s="31" t="str">
        <f t="shared" si="1"/>
        <v>23</v>
      </c>
    </row>
    <row r="125" spans="1:10" x14ac:dyDescent="0.25">
      <c r="A125" s="30">
        <v>3230271</v>
      </c>
      <c r="B125" s="32" t="s">
        <v>80</v>
      </c>
      <c r="C125" s="35" t="s">
        <v>198</v>
      </c>
      <c r="D125" s="32" t="s">
        <v>31</v>
      </c>
      <c r="E125" s="32" t="s">
        <v>46</v>
      </c>
      <c r="F125" s="30" t="s">
        <v>33</v>
      </c>
      <c r="G125" s="30" t="s">
        <v>34</v>
      </c>
      <c r="H125" s="30" t="s">
        <v>35</v>
      </c>
      <c r="I125" s="30" t="s">
        <v>59</v>
      </c>
      <c r="J125" s="31" t="str">
        <f t="shared" si="1"/>
        <v>23</v>
      </c>
    </row>
    <row r="126" spans="1:10" x14ac:dyDescent="0.25">
      <c r="A126" s="30">
        <v>3230272</v>
      </c>
      <c r="B126" s="32" t="s">
        <v>81</v>
      </c>
      <c r="C126" s="35" t="s">
        <v>198</v>
      </c>
      <c r="D126" s="32" t="s">
        <v>31</v>
      </c>
      <c r="E126" s="32" t="s">
        <v>46</v>
      </c>
      <c r="F126" s="30" t="s">
        <v>33</v>
      </c>
      <c r="G126" s="30" t="s">
        <v>34</v>
      </c>
      <c r="H126" s="30" t="s">
        <v>35</v>
      </c>
      <c r="I126" s="30" t="s">
        <v>59</v>
      </c>
      <c r="J126" s="31" t="str">
        <f t="shared" si="1"/>
        <v>23</v>
      </c>
    </row>
    <row r="127" spans="1:10" x14ac:dyDescent="0.25">
      <c r="A127" s="30">
        <v>3230273</v>
      </c>
      <c r="B127" s="32" t="s">
        <v>82</v>
      </c>
      <c r="C127" s="35" t="s">
        <v>198</v>
      </c>
      <c r="D127" s="32" t="s">
        <v>31</v>
      </c>
      <c r="E127" s="32" t="s">
        <v>46</v>
      </c>
      <c r="F127" s="30" t="s">
        <v>33</v>
      </c>
      <c r="G127" s="30" t="s">
        <v>34</v>
      </c>
      <c r="H127" s="30" t="s">
        <v>35</v>
      </c>
      <c r="I127" s="30" t="s">
        <v>59</v>
      </c>
      <c r="J127" s="31" t="str">
        <f t="shared" si="1"/>
        <v>23</v>
      </c>
    </row>
    <row r="128" spans="1:10" x14ac:dyDescent="0.25">
      <c r="A128" s="30">
        <v>3230274</v>
      </c>
      <c r="B128" s="32" t="s">
        <v>83</v>
      </c>
      <c r="C128" s="35" t="s">
        <v>198</v>
      </c>
      <c r="D128" s="32" t="s">
        <v>31</v>
      </c>
      <c r="E128" s="32" t="s">
        <v>46</v>
      </c>
      <c r="F128" s="30" t="s">
        <v>33</v>
      </c>
      <c r="G128" s="30" t="s">
        <v>34</v>
      </c>
      <c r="H128" s="30" t="s">
        <v>35</v>
      </c>
      <c r="I128" s="30" t="s">
        <v>59</v>
      </c>
      <c r="J128" s="31" t="str">
        <f t="shared" si="1"/>
        <v>23</v>
      </c>
    </row>
    <row r="129" spans="1:10" x14ac:dyDescent="0.25">
      <c r="A129" s="30">
        <v>3230275</v>
      </c>
      <c r="B129" s="32" t="s">
        <v>84</v>
      </c>
      <c r="C129" s="35" t="s">
        <v>198</v>
      </c>
      <c r="D129" s="32" t="s">
        <v>31</v>
      </c>
      <c r="E129" s="32" t="s">
        <v>46</v>
      </c>
      <c r="F129" s="30" t="s">
        <v>33</v>
      </c>
      <c r="G129" s="30" t="s">
        <v>34</v>
      </c>
      <c r="H129" s="30" t="s">
        <v>35</v>
      </c>
      <c r="I129" s="30" t="s">
        <v>59</v>
      </c>
      <c r="J129" s="31" t="str">
        <f t="shared" si="1"/>
        <v>23</v>
      </c>
    </row>
    <row r="130" spans="1:10" x14ac:dyDescent="0.25">
      <c r="A130" s="30">
        <v>3230276</v>
      </c>
      <c r="B130" s="32" t="s">
        <v>85</v>
      </c>
      <c r="C130" s="35" t="s">
        <v>198</v>
      </c>
      <c r="D130" s="32" t="s">
        <v>31</v>
      </c>
      <c r="E130" s="32" t="s">
        <v>46</v>
      </c>
      <c r="F130" s="30" t="s">
        <v>33</v>
      </c>
      <c r="G130" s="30" t="s">
        <v>34</v>
      </c>
      <c r="H130" s="30" t="s">
        <v>35</v>
      </c>
      <c r="I130" s="30" t="s">
        <v>59</v>
      </c>
      <c r="J130" s="31" t="str">
        <f t="shared" ref="J130:J193" si="2">MID(A130,2,2)</f>
        <v>23</v>
      </c>
    </row>
    <row r="131" spans="1:10" x14ac:dyDescent="0.25">
      <c r="A131" s="30">
        <v>3230277</v>
      </c>
      <c r="B131" s="32" t="s">
        <v>86</v>
      </c>
      <c r="C131" s="35" t="s">
        <v>198</v>
      </c>
      <c r="D131" s="32" t="s">
        <v>31</v>
      </c>
      <c r="E131" s="32" t="s">
        <v>46</v>
      </c>
      <c r="F131" s="30" t="s">
        <v>33</v>
      </c>
      <c r="G131" s="30" t="s">
        <v>34</v>
      </c>
      <c r="H131" s="30" t="s">
        <v>35</v>
      </c>
      <c r="I131" s="30" t="s">
        <v>59</v>
      </c>
      <c r="J131" s="31" t="str">
        <f t="shared" si="2"/>
        <v>23</v>
      </c>
    </row>
    <row r="132" spans="1:10" x14ac:dyDescent="0.25">
      <c r="A132" s="30">
        <v>3230278</v>
      </c>
      <c r="B132" s="32" t="s">
        <v>87</v>
      </c>
      <c r="C132" s="35" t="s">
        <v>195</v>
      </c>
      <c r="D132" s="32" t="s">
        <v>31</v>
      </c>
      <c r="E132" s="32" t="s">
        <v>38</v>
      </c>
      <c r="F132" s="30" t="s">
        <v>33</v>
      </c>
      <c r="G132" s="30" t="s">
        <v>34</v>
      </c>
      <c r="H132" s="30" t="s">
        <v>35</v>
      </c>
      <c r="I132" s="30" t="s">
        <v>59</v>
      </c>
      <c r="J132" s="31" t="str">
        <f t="shared" si="2"/>
        <v>23</v>
      </c>
    </row>
    <row r="133" spans="1:10" x14ac:dyDescent="0.25">
      <c r="A133" s="30">
        <v>3230279</v>
      </c>
      <c r="B133" s="32" t="s">
        <v>88</v>
      </c>
      <c r="C133" s="35" t="s">
        <v>195</v>
      </c>
      <c r="D133" s="32" t="s">
        <v>31</v>
      </c>
      <c r="E133" s="32" t="s">
        <v>38</v>
      </c>
      <c r="F133" s="30" t="s">
        <v>33</v>
      </c>
      <c r="G133" s="30" t="s">
        <v>34</v>
      </c>
      <c r="H133" s="30" t="s">
        <v>35</v>
      </c>
      <c r="I133" s="30" t="s">
        <v>59</v>
      </c>
      <c r="J133" s="31" t="str">
        <f t="shared" si="2"/>
        <v>23</v>
      </c>
    </row>
    <row r="134" spans="1:10" x14ac:dyDescent="0.25">
      <c r="A134" s="30">
        <v>3230280</v>
      </c>
      <c r="B134" s="32" t="s">
        <v>89</v>
      </c>
      <c r="C134" s="35" t="s">
        <v>195</v>
      </c>
      <c r="D134" s="32" t="s">
        <v>31</v>
      </c>
      <c r="E134" s="32" t="s">
        <v>38</v>
      </c>
      <c r="F134" s="30" t="s">
        <v>33</v>
      </c>
      <c r="G134" s="30" t="s">
        <v>34</v>
      </c>
      <c r="H134" s="30" t="s">
        <v>35</v>
      </c>
      <c r="I134" s="30" t="s">
        <v>59</v>
      </c>
      <c r="J134" s="31" t="str">
        <f t="shared" si="2"/>
        <v>23</v>
      </c>
    </row>
    <row r="135" spans="1:10" x14ac:dyDescent="0.25">
      <c r="A135" s="30">
        <v>3230281</v>
      </c>
      <c r="B135" s="32" t="s">
        <v>90</v>
      </c>
      <c r="C135" s="35" t="s">
        <v>195</v>
      </c>
      <c r="D135" s="32" t="s">
        <v>31</v>
      </c>
      <c r="E135" s="32" t="s">
        <v>38</v>
      </c>
      <c r="F135" s="30" t="s">
        <v>33</v>
      </c>
      <c r="G135" s="30" t="s">
        <v>34</v>
      </c>
      <c r="H135" s="30" t="s">
        <v>35</v>
      </c>
      <c r="I135" s="30" t="s">
        <v>59</v>
      </c>
      <c r="J135" s="31" t="str">
        <f t="shared" si="2"/>
        <v>23</v>
      </c>
    </row>
    <row r="136" spans="1:10" x14ac:dyDescent="0.25">
      <c r="A136" s="30">
        <v>3230282</v>
      </c>
      <c r="B136" s="32" t="s">
        <v>91</v>
      </c>
      <c r="C136" s="35" t="s">
        <v>195</v>
      </c>
      <c r="D136" s="32" t="s">
        <v>31</v>
      </c>
      <c r="E136" s="32" t="s">
        <v>38</v>
      </c>
      <c r="F136" s="30" t="s">
        <v>33</v>
      </c>
      <c r="G136" s="30" t="s">
        <v>34</v>
      </c>
      <c r="H136" s="30" t="s">
        <v>35</v>
      </c>
      <c r="I136" s="30" t="s">
        <v>59</v>
      </c>
      <c r="J136" s="31" t="str">
        <f t="shared" si="2"/>
        <v>23</v>
      </c>
    </row>
    <row r="137" spans="1:10" x14ac:dyDescent="0.25">
      <c r="A137" s="30">
        <v>3230283</v>
      </c>
      <c r="B137" s="32" t="s">
        <v>92</v>
      </c>
      <c r="C137" s="35" t="s">
        <v>195</v>
      </c>
      <c r="D137" s="32" t="s">
        <v>31</v>
      </c>
      <c r="E137" s="32" t="s">
        <v>38</v>
      </c>
      <c r="F137" s="30" t="s">
        <v>33</v>
      </c>
      <c r="G137" s="30" t="s">
        <v>34</v>
      </c>
      <c r="H137" s="30" t="s">
        <v>35</v>
      </c>
      <c r="I137" s="30" t="s">
        <v>59</v>
      </c>
      <c r="J137" s="31" t="str">
        <f t="shared" si="2"/>
        <v>23</v>
      </c>
    </row>
    <row r="138" spans="1:10" x14ac:dyDescent="0.25">
      <c r="A138" s="30">
        <v>3230284</v>
      </c>
      <c r="B138" s="32" t="s">
        <v>93</v>
      </c>
      <c r="C138" s="35" t="s">
        <v>195</v>
      </c>
      <c r="D138" s="32" t="s">
        <v>31</v>
      </c>
      <c r="E138" s="32" t="s">
        <v>38</v>
      </c>
      <c r="F138" s="30" t="s">
        <v>33</v>
      </c>
      <c r="G138" s="30" t="s">
        <v>34</v>
      </c>
      <c r="H138" s="30" t="s">
        <v>35</v>
      </c>
      <c r="I138" s="30" t="s">
        <v>59</v>
      </c>
      <c r="J138" s="31" t="str">
        <f t="shared" si="2"/>
        <v>23</v>
      </c>
    </row>
    <row r="139" spans="1:10" x14ac:dyDescent="0.25">
      <c r="A139" s="30">
        <v>3230285</v>
      </c>
      <c r="B139" s="32" t="s">
        <v>94</v>
      </c>
      <c r="C139" s="35" t="s">
        <v>195</v>
      </c>
      <c r="D139" s="32" t="s">
        <v>31</v>
      </c>
      <c r="E139" s="32" t="s">
        <v>38</v>
      </c>
      <c r="F139" s="30" t="s">
        <v>33</v>
      </c>
      <c r="G139" s="30" t="s">
        <v>34</v>
      </c>
      <c r="H139" s="30" t="s">
        <v>35</v>
      </c>
      <c r="I139" s="30" t="s">
        <v>59</v>
      </c>
      <c r="J139" s="31" t="str">
        <f t="shared" si="2"/>
        <v>23</v>
      </c>
    </row>
    <row r="140" spans="1:10" x14ac:dyDescent="0.25">
      <c r="A140" s="30">
        <v>3230286</v>
      </c>
      <c r="B140" s="32" t="s">
        <v>95</v>
      </c>
      <c r="C140" s="35" t="s">
        <v>195</v>
      </c>
      <c r="D140" s="32" t="s">
        <v>31</v>
      </c>
      <c r="E140" s="32" t="s">
        <v>38</v>
      </c>
      <c r="F140" s="30" t="s">
        <v>33</v>
      </c>
      <c r="G140" s="30" t="s">
        <v>34</v>
      </c>
      <c r="H140" s="30" t="s">
        <v>35</v>
      </c>
      <c r="I140" s="30" t="s">
        <v>59</v>
      </c>
      <c r="J140" s="31" t="str">
        <f t="shared" si="2"/>
        <v>23</v>
      </c>
    </row>
    <row r="141" spans="1:10" x14ac:dyDescent="0.25">
      <c r="A141" s="30">
        <v>3230287</v>
      </c>
      <c r="B141" s="32" t="s">
        <v>96</v>
      </c>
      <c r="C141" s="35" t="s">
        <v>195</v>
      </c>
      <c r="D141" s="32" t="s">
        <v>31</v>
      </c>
      <c r="E141" s="32" t="s">
        <v>38</v>
      </c>
      <c r="F141" s="30" t="s">
        <v>33</v>
      </c>
      <c r="G141" s="30" t="s">
        <v>34</v>
      </c>
      <c r="H141" s="30" t="s">
        <v>35</v>
      </c>
      <c r="I141" s="30" t="s">
        <v>59</v>
      </c>
      <c r="J141" s="31" t="str">
        <f t="shared" si="2"/>
        <v>23</v>
      </c>
    </row>
    <row r="142" spans="1:10" x14ac:dyDescent="0.25">
      <c r="A142" s="30">
        <v>3230288</v>
      </c>
      <c r="B142" s="32" t="s">
        <v>97</v>
      </c>
      <c r="C142" s="35" t="s">
        <v>195</v>
      </c>
      <c r="D142" s="32" t="s">
        <v>31</v>
      </c>
      <c r="E142" s="32" t="s">
        <v>38</v>
      </c>
      <c r="F142" s="30" t="s">
        <v>33</v>
      </c>
      <c r="G142" s="30" t="s">
        <v>34</v>
      </c>
      <c r="H142" s="30" t="s">
        <v>35</v>
      </c>
      <c r="I142" s="30" t="s">
        <v>59</v>
      </c>
      <c r="J142" s="31" t="str">
        <f t="shared" si="2"/>
        <v>23</v>
      </c>
    </row>
    <row r="143" spans="1:10" x14ac:dyDescent="0.25">
      <c r="A143" s="30">
        <v>3230289</v>
      </c>
      <c r="B143" s="32" t="s">
        <v>98</v>
      </c>
      <c r="C143" s="35" t="s">
        <v>195</v>
      </c>
      <c r="D143" s="32" t="s">
        <v>31</v>
      </c>
      <c r="E143" s="32" t="s">
        <v>38</v>
      </c>
      <c r="F143" s="30" t="s">
        <v>33</v>
      </c>
      <c r="G143" s="30" t="s">
        <v>34</v>
      </c>
      <c r="H143" s="30" t="s">
        <v>35</v>
      </c>
      <c r="I143" s="30" t="s">
        <v>59</v>
      </c>
      <c r="J143" s="31" t="str">
        <f t="shared" si="2"/>
        <v>23</v>
      </c>
    </row>
    <row r="144" spans="1:10" x14ac:dyDescent="0.25">
      <c r="A144" s="32">
        <v>3240256</v>
      </c>
      <c r="B144" s="32" t="s">
        <v>284</v>
      </c>
      <c r="C144" s="35" t="s">
        <v>532</v>
      </c>
      <c r="D144" s="32" t="s">
        <v>31</v>
      </c>
      <c r="E144" s="32" t="s">
        <v>32</v>
      </c>
      <c r="F144" s="32" t="s">
        <v>285</v>
      </c>
      <c r="G144" s="30" t="s">
        <v>34</v>
      </c>
      <c r="H144" s="30" t="s">
        <v>35</v>
      </c>
      <c r="I144" s="30" t="s">
        <v>59</v>
      </c>
      <c r="J144" s="31" t="str">
        <f t="shared" si="2"/>
        <v>24</v>
      </c>
    </row>
    <row r="145" spans="1:10" x14ac:dyDescent="0.25">
      <c r="A145" s="32">
        <v>3240257</v>
      </c>
      <c r="B145" s="32" t="s">
        <v>286</v>
      </c>
      <c r="C145" s="35" t="s">
        <v>533</v>
      </c>
      <c r="D145" s="32" t="s">
        <v>31</v>
      </c>
      <c r="E145" s="32" t="s">
        <v>32</v>
      </c>
      <c r="F145" s="32" t="s">
        <v>285</v>
      </c>
      <c r="G145" s="30" t="s">
        <v>34</v>
      </c>
      <c r="H145" s="30" t="s">
        <v>35</v>
      </c>
      <c r="I145" s="30" t="s">
        <v>59</v>
      </c>
      <c r="J145" s="31" t="str">
        <f t="shared" si="2"/>
        <v>24</v>
      </c>
    </row>
    <row r="146" spans="1:10" x14ac:dyDescent="0.25">
      <c r="A146" s="32">
        <v>3240258</v>
      </c>
      <c r="B146" s="32" t="s">
        <v>287</v>
      </c>
      <c r="C146" s="35" t="s">
        <v>533</v>
      </c>
      <c r="D146" s="32" t="s">
        <v>31</v>
      </c>
      <c r="E146" s="32" t="s">
        <v>32</v>
      </c>
      <c r="F146" s="32" t="s">
        <v>285</v>
      </c>
      <c r="G146" s="30" t="s">
        <v>34</v>
      </c>
      <c r="H146" s="30" t="s">
        <v>35</v>
      </c>
      <c r="I146" s="30" t="s">
        <v>59</v>
      </c>
      <c r="J146" s="31" t="str">
        <f t="shared" si="2"/>
        <v>24</v>
      </c>
    </row>
    <row r="147" spans="1:10" x14ac:dyDescent="0.25">
      <c r="A147" s="32">
        <v>3240259</v>
      </c>
      <c r="B147" s="32" t="s">
        <v>288</v>
      </c>
      <c r="C147" s="35" t="s">
        <v>532</v>
      </c>
      <c r="D147" s="32" t="s">
        <v>31</v>
      </c>
      <c r="E147" s="32" t="s">
        <v>32</v>
      </c>
      <c r="F147" s="32" t="s">
        <v>285</v>
      </c>
      <c r="G147" s="30" t="s">
        <v>34</v>
      </c>
      <c r="H147" s="30" t="s">
        <v>35</v>
      </c>
      <c r="I147" s="30" t="s">
        <v>59</v>
      </c>
      <c r="J147" s="31" t="str">
        <f t="shared" si="2"/>
        <v>24</v>
      </c>
    </row>
    <row r="148" spans="1:10" x14ac:dyDescent="0.25">
      <c r="A148" s="32">
        <v>3240260</v>
      </c>
      <c r="B148" s="32" t="s">
        <v>289</v>
      </c>
      <c r="C148" s="35" t="s">
        <v>530</v>
      </c>
      <c r="D148" s="32" t="s">
        <v>31</v>
      </c>
      <c r="E148" s="32" t="s">
        <v>32</v>
      </c>
      <c r="F148" s="32" t="s">
        <v>285</v>
      </c>
      <c r="G148" s="30" t="s">
        <v>34</v>
      </c>
      <c r="H148" s="30" t="s">
        <v>35</v>
      </c>
      <c r="I148" s="30" t="s">
        <v>59</v>
      </c>
      <c r="J148" s="31" t="str">
        <f t="shared" si="2"/>
        <v>24</v>
      </c>
    </row>
    <row r="149" spans="1:10" x14ac:dyDescent="0.25">
      <c r="A149" s="32">
        <v>3240261</v>
      </c>
      <c r="B149" s="32" t="s">
        <v>290</v>
      </c>
      <c r="C149" s="35" t="s">
        <v>530</v>
      </c>
      <c r="D149" s="32" t="s">
        <v>31</v>
      </c>
      <c r="E149" s="32" t="s">
        <v>32</v>
      </c>
      <c r="F149" s="32" t="s">
        <v>285</v>
      </c>
      <c r="G149" s="30" t="s">
        <v>34</v>
      </c>
      <c r="H149" s="30" t="s">
        <v>35</v>
      </c>
      <c r="I149" s="30" t="s">
        <v>59</v>
      </c>
      <c r="J149" s="31" t="str">
        <f t="shared" si="2"/>
        <v>24</v>
      </c>
    </row>
    <row r="150" spans="1:10" x14ac:dyDescent="0.25">
      <c r="A150" s="32">
        <v>3240262</v>
      </c>
      <c r="B150" s="32" t="s">
        <v>291</v>
      </c>
      <c r="C150" s="35" t="s">
        <v>532</v>
      </c>
      <c r="D150" s="32" t="s">
        <v>31</v>
      </c>
      <c r="E150" s="32" t="s">
        <v>32</v>
      </c>
      <c r="F150" s="32" t="s">
        <v>285</v>
      </c>
      <c r="G150" s="30" t="s">
        <v>34</v>
      </c>
      <c r="H150" s="30" t="s">
        <v>35</v>
      </c>
      <c r="I150" s="30" t="s">
        <v>59</v>
      </c>
      <c r="J150" s="31" t="str">
        <f t="shared" si="2"/>
        <v>24</v>
      </c>
    </row>
    <row r="151" spans="1:10" x14ac:dyDescent="0.25">
      <c r="A151" s="32">
        <v>3240263</v>
      </c>
      <c r="B151" s="32" t="s">
        <v>292</v>
      </c>
      <c r="C151" s="35" t="s">
        <v>531</v>
      </c>
      <c r="D151" s="32" t="s">
        <v>31</v>
      </c>
      <c r="E151" s="32" t="s">
        <v>32</v>
      </c>
      <c r="F151" s="32" t="s">
        <v>285</v>
      </c>
      <c r="G151" s="30" t="s">
        <v>34</v>
      </c>
      <c r="H151" s="30" t="s">
        <v>35</v>
      </c>
      <c r="I151" s="30" t="s">
        <v>59</v>
      </c>
      <c r="J151" s="31" t="str">
        <f t="shared" si="2"/>
        <v>24</v>
      </c>
    </row>
    <row r="152" spans="1:10" x14ac:dyDescent="0.25">
      <c r="A152" s="32">
        <v>3240264</v>
      </c>
      <c r="B152" s="32" t="s">
        <v>293</v>
      </c>
      <c r="C152" s="35" t="s">
        <v>530</v>
      </c>
      <c r="D152" s="32" t="s">
        <v>31</v>
      </c>
      <c r="E152" s="32" t="s">
        <v>32</v>
      </c>
      <c r="F152" s="32" t="s">
        <v>285</v>
      </c>
      <c r="G152" s="30" t="s">
        <v>34</v>
      </c>
      <c r="H152" s="30" t="s">
        <v>35</v>
      </c>
      <c r="I152" s="30" t="s">
        <v>59</v>
      </c>
      <c r="J152" s="31" t="str">
        <f t="shared" si="2"/>
        <v>24</v>
      </c>
    </row>
    <row r="153" spans="1:10" x14ac:dyDescent="0.25">
      <c r="A153" s="32">
        <v>3240265</v>
      </c>
      <c r="B153" s="32" t="s">
        <v>294</v>
      </c>
      <c r="C153" s="35" t="s">
        <v>530</v>
      </c>
      <c r="D153" s="32" t="s">
        <v>31</v>
      </c>
      <c r="E153" s="32" t="s">
        <v>32</v>
      </c>
      <c r="F153" s="32" t="s">
        <v>285</v>
      </c>
      <c r="G153" s="30" t="s">
        <v>34</v>
      </c>
      <c r="H153" s="30" t="s">
        <v>35</v>
      </c>
      <c r="I153" s="30" t="s">
        <v>59</v>
      </c>
      <c r="J153" s="31" t="str">
        <f t="shared" si="2"/>
        <v>24</v>
      </c>
    </row>
    <row r="154" spans="1:10" x14ac:dyDescent="0.25">
      <c r="A154" s="32">
        <v>3240266</v>
      </c>
      <c r="B154" s="32" t="s">
        <v>295</v>
      </c>
      <c r="C154" s="35" t="s">
        <v>530</v>
      </c>
      <c r="D154" s="32" t="s">
        <v>31</v>
      </c>
      <c r="E154" s="32" t="s">
        <v>32</v>
      </c>
      <c r="F154" s="32" t="s">
        <v>285</v>
      </c>
      <c r="G154" s="30" t="s">
        <v>34</v>
      </c>
      <c r="H154" s="30" t="s">
        <v>35</v>
      </c>
      <c r="I154" s="30" t="s">
        <v>59</v>
      </c>
      <c r="J154" s="31" t="str">
        <f t="shared" si="2"/>
        <v>24</v>
      </c>
    </row>
    <row r="155" spans="1:10" x14ac:dyDescent="0.25">
      <c r="A155" s="32">
        <v>3240267</v>
      </c>
      <c r="B155" s="32" t="s">
        <v>296</v>
      </c>
      <c r="C155" s="35" t="s">
        <v>531</v>
      </c>
      <c r="D155" s="32" t="s">
        <v>31</v>
      </c>
      <c r="E155" s="32" t="s">
        <v>32</v>
      </c>
      <c r="F155" s="32" t="s">
        <v>285</v>
      </c>
      <c r="G155" s="30" t="s">
        <v>34</v>
      </c>
      <c r="H155" s="30" t="s">
        <v>35</v>
      </c>
      <c r="I155" s="30" t="s">
        <v>59</v>
      </c>
      <c r="J155" s="31" t="str">
        <f t="shared" si="2"/>
        <v>24</v>
      </c>
    </row>
    <row r="156" spans="1:10" x14ac:dyDescent="0.25">
      <c r="A156" s="32">
        <v>3240268</v>
      </c>
      <c r="B156" s="32" t="s">
        <v>297</v>
      </c>
      <c r="C156" s="35" t="s">
        <v>531</v>
      </c>
      <c r="D156" s="32" t="s">
        <v>31</v>
      </c>
      <c r="E156" s="32" t="s">
        <v>32</v>
      </c>
      <c r="F156" s="32" t="s">
        <v>285</v>
      </c>
      <c r="G156" s="30" t="s">
        <v>34</v>
      </c>
      <c r="H156" s="30" t="s">
        <v>35</v>
      </c>
      <c r="I156" s="30" t="s">
        <v>59</v>
      </c>
      <c r="J156" s="31" t="str">
        <f t="shared" si="2"/>
        <v>24</v>
      </c>
    </row>
    <row r="157" spans="1:10" x14ac:dyDescent="0.25">
      <c r="A157" s="32">
        <v>3240269</v>
      </c>
      <c r="B157" s="32" t="s">
        <v>298</v>
      </c>
      <c r="C157" s="35" t="s">
        <v>530</v>
      </c>
      <c r="D157" s="32" t="s">
        <v>31</v>
      </c>
      <c r="E157" s="32" t="s">
        <v>32</v>
      </c>
      <c r="F157" s="32" t="s">
        <v>285</v>
      </c>
      <c r="G157" s="30" t="s">
        <v>34</v>
      </c>
      <c r="H157" s="30" t="s">
        <v>35</v>
      </c>
      <c r="I157" s="30" t="s">
        <v>59</v>
      </c>
      <c r="J157" s="31" t="str">
        <f t="shared" si="2"/>
        <v>24</v>
      </c>
    </row>
    <row r="158" spans="1:10" x14ac:dyDescent="0.25">
      <c r="A158" s="32">
        <v>3240270</v>
      </c>
      <c r="B158" s="32" t="s">
        <v>299</v>
      </c>
      <c r="C158" s="35" t="s">
        <v>532</v>
      </c>
      <c r="D158" s="32" t="s">
        <v>31</v>
      </c>
      <c r="E158" s="32" t="s">
        <v>32</v>
      </c>
      <c r="F158" s="32" t="s">
        <v>285</v>
      </c>
      <c r="G158" s="30" t="s">
        <v>34</v>
      </c>
      <c r="H158" s="30" t="s">
        <v>35</v>
      </c>
      <c r="I158" s="30" t="s">
        <v>59</v>
      </c>
      <c r="J158" s="31" t="str">
        <f t="shared" si="2"/>
        <v>24</v>
      </c>
    </row>
    <row r="159" spans="1:10" x14ac:dyDescent="0.25">
      <c r="A159" s="32">
        <v>3240272</v>
      </c>
      <c r="B159" s="32" t="s">
        <v>300</v>
      </c>
      <c r="C159" s="35" t="s">
        <v>530</v>
      </c>
      <c r="D159" s="32" t="s">
        <v>31</v>
      </c>
      <c r="E159" s="32" t="s">
        <v>32</v>
      </c>
      <c r="F159" s="32" t="s">
        <v>285</v>
      </c>
      <c r="G159" s="30" t="s">
        <v>34</v>
      </c>
      <c r="H159" s="30" t="s">
        <v>35</v>
      </c>
      <c r="I159" s="30" t="s">
        <v>59</v>
      </c>
      <c r="J159" s="31" t="str">
        <f t="shared" si="2"/>
        <v>24</v>
      </c>
    </row>
    <row r="160" spans="1:10" x14ac:dyDescent="0.25">
      <c r="A160" s="32">
        <v>3240273</v>
      </c>
      <c r="B160" s="32" t="s">
        <v>301</v>
      </c>
      <c r="C160" s="35" t="s">
        <v>530</v>
      </c>
      <c r="D160" s="32" t="s">
        <v>31</v>
      </c>
      <c r="E160" s="32" t="s">
        <v>32</v>
      </c>
      <c r="F160" s="32" t="s">
        <v>285</v>
      </c>
      <c r="G160" s="30" t="s">
        <v>34</v>
      </c>
      <c r="H160" s="30" t="s">
        <v>35</v>
      </c>
      <c r="I160" s="30" t="s">
        <v>59</v>
      </c>
      <c r="J160" s="31" t="str">
        <f t="shared" si="2"/>
        <v>24</v>
      </c>
    </row>
    <row r="161" spans="1:10" x14ac:dyDescent="0.25">
      <c r="A161" s="32">
        <v>3240274</v>
      </c>
      <c r="B161" s="32" t="s">
        <v>302</v>
      </c>
      <c r="C161" s="35" t="s">
        <v>530</v>
      </c>
      <c r="D161" s="32" t="s">
        <v>31</v>
      </c>
      <c r="E161" s="32" t="s">
        <v>32</v>
      </c>
      <c r="F161" s="32" t="s">
        <v>285</v>
      </c>
      <c r="G161" s="30" t="s">
        <v>34</v>
      </c>
      <c r="H161" s="30" t="s">
        <v>35</v>
      </c>
      <c r="I161" s="30" t="s">
        <v>59</v>
      </c>
      <c r="J161" s="31" t="str">
        <f t="shared" si="2"/>
        <v>24</v>
      </c>
    </row>
    <row r="162" spans="1:10" x14ac:dyDescent="0.25">
      <c r="A162" s="32">
        <v>3240275</v>
      </c>
      <c r="B162" s="32" t="s">
        <v>303</v>
      </c>
      <c r="C162" s="35" t="s">
        <v>531</v>
      </c>
      <c r="D162" s="32" t="s">
        <v>31</v>
      </c>
      <c r="E162" s="32" t="s">
        <v>32</v>
      </c>
      <c r="F162" s="32" t="s">
        <v>285</v>
      </c>
      <c r="G162" s="30" t="s">
        <v>34</v>
      </c>
      <c r="H162" s="30" t="s">
        <v>35</v>
      </c>
      <c r="I162" s="30" t="s">
        <v>59</v>
      </c>
      <c r="J162" s="31" t="str">
        <f t="shared" si="2"/>
        <v>24</v>
      </c>
    </row>
    <row r="163" spans="1:10" x14ac:dyDescent="0.25">
      <c r="A163" s="32">
        <v>3240276</v>
      </c>
      <c r="B163" s="32" t="s">
        <v>304</v>
      </c>
      <c r="C163" s="35" t="s">
        <v>534</v>
      </c>
      <c r="D163" s="32" t="s">
        <v>31</v>
      </c>
      <c r="E163" s="32" t="s">
        <v>46</v>
      </c>
      <c r="F163" s="32" t="s">
        <v>285</v>
      </c>
      <c r="G163" s="30" t="s">
        <v>34</v>
      </c>
      <c r="H163" s="30" t="s">
        <v>35</v>
      </c>
      <c r="I163" s="30" t="s">
        <v>59</v>
      </c>
      <c r="J163" s="31" t="str">
        <f t="shared" si="2"/>
        <v>24</v>
      </c>
    </row>
    <row r="164" spans="1:10" x14ac:dyDescent="0.25">
      <c r="A164" s="32">
        <v>3240277</v>
      </c>
      <c r="B164" s="32" t="s">
        <v>305</v>
      </c>
      <c r="C164" s="35" t="s">
        <v>534</v>
      </c>
      <c r="D164" s="32" t="s">
        <v>31</v>
      </c>
      <c r="E164" s="32" t="s">
        <v>46</v>
      </c>
      <c r="F164" s="32" t="s">
        <v>285</v>
      </c>
      <c r="G164" s="30" t="s">
        <v>34</v>
      </c>
      <c r="H164" s="30" t="s">
        <v>35</v>
      </c>
      <c r="I164" s="30" t="s">
        <v>59</v>
      </c>
      <c r="J164" s="31" t="str">
        <f t="shared" si="2"/>
        <v>24</v>
      </c>
    </row>
    <row r="165" spans="1:10" x14ac:dyDescent="0.25">
      <c r="A165" s="32">
        <v>3240278</v>
      </c>
      <c r="B165" s="32" t="s">
        <v>306</v>
      </c>
      <c r="C165" s="35" t="s">
        <v>534</v>
      </c>
      <c r="D165" s="32" t="s">
        <v>31</v>
      </c>
      <c r="E165" s="32" t="s">
        <v>46</v>
      </c>
      <c r="F165" s="32" t="s">
        <v>285</v>
      </c>
      <c r="G165" s="30" t="s">
        <v>34</v>
      </c>
      <c r="H165" s="30" t="s">
        <v>35</v>
      </c>
      <c r="I165" s="30" t="s">
        <v>59</v>
      </c>
      <c r="J165" s="31" t="str">
        <f t="shared" si="2"/>
        <v>24</v>
      </c>
    </row>
    <row r="166" spans="1:10" x14ac:dyDescent="0.25">
      <c r="A166" s="32">
        <v>3240279</v>
      </c>
      <c r="B166" s="32" t="s">
        <v>307</v>
      </c>
      <c r="C166" s="35" t="s">
        <v>534</v>
      </c>
      <c r="D166" s="32" t="s">
        <v>31</v>
      </c>
      <c r="E166" s="32" t="s">
        <v>46</v>
      </c>
      <c r="F166" s="32" t="s">
        <v>285</v>
      </c>
      <c r="G166" s="30" t="s">
        <v>34</v>
      </c>
      <c r="H166" s="30" t="s">
        <v>35</v>
      </c>
      <c r="I166" s="30" t="s">
        <v>59</v>
      </c>
      <c r="J166" s="31" t="str">
        <f t="shared" si="2"/>
        <v>24</v>
      </c>
    </row>
    <row r="167" spans="1:10" x14ac:dyDescent="0.25">
      <c r="A167" s="32">
        <v>3240280</v>
      </c>
      <c r="B167" s="32" t="s">
        <v>308</v>
      </c>
      <c r="C167" s="35" t="s">
        <v>534</v>
      </c>
      <c r="D167" s="32" t="s">
        <v>31</v>
      </c>
      <c r="E167" s="32" t="s">
        <v>46</v>
      </c>
      <c r="F167" s="32" t="s">
        <v>285</v>
      </c>
      <c r="G167" s="30" t="s">
        <v>34</v>
      </c>
      <c r="H167" s="30" t="s">
        <v>35</v>
      </c>
      <c r="I167" s="30" t="s">
        <v>59</v>
      </c>
      <c r="J167" s="31" t="str">
        <f t="shared" si="2"/>
        <v>24</v>
      </c>
    </row>
    <row r="168" spans="1:10" x14ac:dyDescent="0.25">
      <c r="A168" s="32">
        <v>3240281</v>
      </c>
      <c r="B168" s="32" t="s">
        <v>309</v>
      </c>
      <c r="C168" s="35" t="s">
        <v>534</v>
      </c>
      <c r="D168" s="32" t="s">
        <v>31</v>
      </c>
      <c r="E168" s="32" t="s">
        <v>46</v>
      </c>
      <c r="F168" s="32" t="s">
        <v>285</v>
      </c>
      <c r="G168" s="30" t="s">
        <v>34</v>
      </c>
      <c r="H168" s="30" t="s">
        <v>35</v>
      </c>
      <c r="I168" s="30" t="s">
        <v>59</v>
      </c>
      <c r="J168" s="31" t="str">
        <f t="shared" si="2"/>
        <v>24</v>
      </c>
    </row>
    <row r="169" spans="1:10" x14ac:dyDescent="0.25">
      <c r="A169" s="32">
        <v>3240282</v>
      </c>
      <c r="B169" s="32" t="s">
        <v>310</v>
      </c>
      <c r="C169" s="35" t="s">
        <v>534</v>
      </c>
      <c r="D169" s="32" t="s">
        <v>31</v>
      </c>
      <c r="E169" s="32" t="s">
        <v>46</v>
      </c>
      <c r="F169" s="32" t="s">
        <v>285</v>
      </c>
      <c r="G169" s="30" t="s">
        <v>34</v>
      </c>
      <c r="H169" s="30" t="s">
        <v>35</v>
      </c>
      <c r="I169" s="30" t="s">
        <v>59</v>
      </c>
      <c r="J169" s="31" t="str">
        <f t="shared" si="2"/>
        <v>24</v>
      </c>
    </row>
    <row r="170" spans="1:10" x14ac:dyDescent="0.25">
      <c r="A170" s="32">
        <v>3240283</v>
      </c>
      <c r="B170" s="32" t="s">
        <v>311</v>
      </c>
      <c r="C170" s="35" t="s">
        <v>534</v>
      </c>
      <c r="D170" s="32" t="s">
        <v>31</v>
      </c>
      <c r="E170" s="32" t="s">
        <v>46</v>
      </c>
      <c r="F170" s="32" t="s">
        <v>285</v>
      </c>
      <c r="G170" s="30" t="s">
        <v>34</v>
      </c>
      <c r="H170" s="30" t="s">
        <v>35</v>
      </c>
      <c r="I170" s="30" t="s">
        <v>59</v>
      </c>
      <c r="J170" s="31" t="str">
        <f t="shared" si="2"/>
        <v>24</v>
      </c>
    </row>
    <row r="171" spans="1:10" x14ac:dyDescent="0.25">
      <c r="A171" s="32">
        <v>3240284</v>
      </c>
      <c r="B171" s="32" t="s">
        <v>312</v>
      </c>
      <c r="C171" s="35" t="s">
        <v>535</v>
      </c>
      <c r="D171" s="32" t="s">
        <v>31</v>
      </c>
      <c r="E171" s="32" t="s">
        <v>38</v>
      </c>
      <c r="F171" s="32" t="s">
        <v>285</v>
      </c>
      <c r="G171" s="30" t="s">
        <v>34</v>
      </c>
      <c r="H171" s="30" t="s">
        <v>35</v>
      </c>
      <c r="I171" s="30" t="s">
        <v>59</v>
      </c>
      <c r="J171" s="31" t="str">
        <f t="shared" si="2"/>
        <v>24</v>
      </c>
    </row>
    <row r="172" spans="1:10" x14ac:dyDescent="0.25">
      <c r="A172" s="32">
        <v>3240285</v>
      </c>
      <c r="B172" s="32" t="s">
        <v>313</v>
      </c>
      <c r="C172" s="35" t="s">
        <v>535</v>
      </c>
      <c r="D172" s="32" t="s">
        <v>31</v>
      </c>
      <c r="E172" s="32" t="s">
        <v>38</v>
      </c>
      <c r="F172" s="32" t="s">
        <v>285</v>
      </c>
      <c r="G172" s="30" t="s">
        <v>34</v>
      </c>
      <c r="H172" s="30" t="s">
        <v>35</v>
      </c>
      <c r="I172" s="30" t="s">
        <v>59</v>
      </c>
      <c r="J172" s="31" t="str">
        <f t="shared" si="2"/>
        <v>24</v>
      </c>
    </row>
    <row r="173" spans="1:10" x14ac:dyDescent="0.25">
      <c r="A173" s="32">
        <v>3240286</v>
      </c>
      <c r="B173" s="32" t="s">
        <v>314</v>
      </c>
      <c r="C173" s="35" t="s">
        <v>535</v>
      </c>
      <c r="D173" s="32" t="s">
        <v>31</v>
      </c>
      <c r="E173" s="32" t="s">
        <v>38</v>
      </c>
      <c r="F173" s="32" t="s">
        <v>285</v>
      </c>
      <c r="G173" s="30" t="s">
        <v>34</v>
      </c>
      <c r="H173" s="30" t="s">
        <v>35</v>
      </c>
      <c r="I173" s="30" t="s">
        <v>59</v>
      </c>
      <c r="J173" s="31" t="str">
        <f t="shared" si="2"/>
        <v>24</v>
      </c>
    </row>
    <row r="174" spans="1:10" x14ac:dyDescent="0.25">
      <c r="A174" s="32">
        <v>3240287</v>
      </c>
      <c r="B174" s="32" t="s">
        <v>315</v>
      </c>
      <c r="C174" s="35" t="s">
        <v>535</v>
      </c>
      <c r="D174" s="32" t="s">
        <v>31</v>
      </c>
      <c r="E174" s="32" t="s">
        <v>38</v>
      </c>
      <c r="F174" s="32" t="s">
        <v>285</v>
      </c>
      <c r="G174" s="30" t="s">
        <v>34</v>
      </c>
      <c r="H174" s="30" t="s">
        <v>35</v>
      </c>
      <c r="I174" s="30" t="s">
        <v>59</v>
      </c>
      <c r="J174" s="31" t="str">
        <f t="shared" si="2"/>
        <v>24</v>
      </c>
    </row>
    <row r="175" spans="1:10" x14ac:dyDescent="0.25">
      <c r="A175" s="32">
        <v>3240288</v>
      </c>
      <c r="B175" s="32" t="s">
        <v>316</v>
      </c>
      <c r="C175" s="35" t="s">
        <v>535</v>
      </c>
      <c r="D175" s="32" t="s">
        <v>31</v>
      </c>
      <c r="E175" s="32" t="s">
        <v>38</v>
      </c>
      <c r="F175" s="32" t="s">
        <v>285</v>
      </c>
      <c r="G175" s="30" t="s">
        <v>34</v>
      </c>
      <c r="H175" s="30" t="s">
        <v>35</v>
      </c>
      <c r="I175" s="30" t="s">
        <v>59</v>
      </c>
      <c r="J175" s="31" t="str">
        <f t="shared" si="2"/>
        <v>24</v>
      </c>
    </row>
    <row r="176" spans="1:10" x14ac:dyDescent="0.25">
      <c r="A176" s="32">
        <v>3240289</v>
      </c>
      <c r="B176" s="32" t="s">
        <v>317</v>
      </c>
      <c r="C176" s="35" t="s">
        <v>535</v>
      </c>
      <c r="D176" s="32" t="s">
        <v>31</v>
      </c>
      <c r="E176" s="32" t="s">
        <v>38</v>
      </c>
      <c r="F176" s="32" t="s">
        <v>285</v>
      </c>
      <c r="G176" s="30" t="s">
        <v>34</v>
      </c>
      <c r="H176" s="30" t="s">
        <v>35</v>
      </c>
      <c r="I176" s="30" t="s">
        <v>59</v>
      </c>
      <c r="J176" s="31" t="str">
        <f t="shared" si="2"/>
        <v>24</v>
      </c>
    </row>
    <row r="177" spans="1:10" x14ac:dyDescent="0.25">
      <c r="A177" s="32">
        <v>3240290</v>
      </c>
      <c r="B177" s="32" t="s">
        <v>318</v>
      </c>
      <c r="C177" s="35" t="s">
        <v>535</v>
      </c>
      <c r="D177" s="32" t="s">
        <v>31</v>
      </c>
      <c r="E177" s="32" t="s">
        <v>38</v>
      </c>
      <c r="F177" s="32" t="s">
        <v>285</v>
      </c>
      <c r="G177" s="30" t="s">
        <v>34</v>
      </c>
      <c r="H177" s="30" t="s">
        <v>35</v>
      </c>
      <c r="I177" s="30" t="s">
        <v>59</v>
      </c>
      <c r="J177" s="31" t="str">
        <f t="shared" si="2"/>
        <v>24</v>
      </c>
    </row>
    <row r="178" spans="1:10" x14ac:dyDescent="0.25">
      <c r="A178" s="32">
        <v>3240291</v>
      </c>
      <c r="B178" s="32" t="s">
        <v>319</v>
      </c>
      <c r="C178" s="35" t="s">
        <v>535</v>
      </c>
      <c r="D178" s="32" t="s">
        <v>31</v>
      </c>
      <c r="E178" s="32" t="s">
        <v>38</v>
      </c>
      <c r="F178" s="32" t="s">
        <v>285</v>
      </c>
      <c r="G178" s="30" t="s">
        <v>34</v>
      </c>
      <c r="H178" s="30" t="s">
        <v>35</v>
      </c>
      <c r="I178" s="30" t="s">
        <v>59</v>
      </c>
      <c r="J178" s="31" t="str">
        <f t="shared" si="2"/>
        <v>24</v>
      </c>
    </row>
    <row r="179" spans="1:10" x14ac:dyDescent="0.25">
      <c r="A179" s="32">
        <v>3240292</v>
      </c>
      <c r="B179" s="32" t="s">
        <v>320</v>
      </c>
      <c r="C179" s="35" t="s">
        <v>535</v>
      </c>
      <c r="D179" s="32" t="s">
        <v>31</v>
      </c>
      <c r="E179" s="32" t="s">
        <v>38</v>
      </c>
      <c r="F179" s="32" t="s">
        <v>285</v>
      </c>
      <c r="G179" s="30" t="s">
        <v>34</v>
      </c>
      <c r="H179" s="30" t="s">
        <v>35</v>
      </c>
      <c r="I179" s="30" t="s">
        <v>59</v>
      </c>
      <c r="J179" s="31" t="str">
        <f t="shared" si="2"/>
        <v>24</v>
      </c>
    </row>
    <row r="180" spans="1:10" x14ac:dyDescent="0.25">
      <c r="A180" s="32">
        <v>3240293</v>
      </c>
      <c r="B180" s="32" t="s">
        <v>321</v>
      </c>
      <c r="C180" s="35" t="s">
        <v>535</v>
      </c>
      <c r="D180" s="32" t="s">
        <v>31</v>
      </c>
      <c r="E180" s="32" t="s">
        <v>38</v>
      </c>
      <c r="F180" s="32" t="s">
        <v>285</v>
      </c>
      <c r="G180" s="30" t="s">
        <v>34</v>
      </c>
      <c r="H180" s="30" t="s">
        <v>35</v>
      </c>
      <c r="I180" s="30" t="s">
        <v>59</v>
      </c>
      <c r="J180" s="31" t="str">
        <f t="shared" si="2"/>
        <v>24</v>
      </c>
    </row>
    <row r="181" spans="1:10" x14ac:dyDescent="0.25">
      <c r="A181" s="32">
        <v>3240294</v>
      </c>
      <c r="B181" s="32" t="s">
        <v>322</v>
      </c>
      <c r="C181" s="35" t="s">
        <v>535</v>
      </c>
      <c r="D181" s="32" t="s">
        <v>31</v>
      </c>
      <c r="E181" s="32" t="s">
        <v>38</v>
      </c>
      <c r="F181" s="32" t="s">
        <v>285</v>
      </c>
      <c r="G181" s="30" t="s">
        <v>34</v>
      </c>
      <c r="H181" s="30" t="s">
        <v>35</v>
      </c>
      <c r="I181" s="30" t="s">
        <v>59</v>
      </c>
      <c r="J181" s="31" t="str">
        <f t="shared" si="2"/>
        <v>24</v>
      </c>
    </row>
    <row r="182" spans="1:10" x14ac:dyDescent="0.25">
      <c r="A182" s="32">
        <v>3240295</v>
      </c>
      <c r="B182" s="32" t="s">
        <v>323</v>
      </c>
      <c r="C182" s="35" t="s">
        <v>535</v>
      </c>
      <c r="D182" s="32" t="s">
        <v>31</v>
      </c>
      <c r="E182" s="32" t="s">
        <v>38</v>
      </c>
      <c r="F182" s="32" t="s">
        <v>285</v>
      </c>
      <c r="G182" s="30" t="s">
        <v>34</v>
      </c>
      <c r="H182" s="30" t="s">
        <v>35</v>
      </c>
      <c r="I182" s="30" t="s">
        <v>59</v>
      </c>
      <c r="J182" s="31" t="str">
        <f t="shared" si="2"/>
        <v>24</v>
      </c>
    </row>
    <row r="183" spans="1:10" x14ac:dyDescent="0.25">
      <c r="A183" s="39">
        <v>7210224</v>
      </c>
      <c r="B183" s="29" t="s">
        <v>324</v>
      </c>
      <c r="C183" s="35" t="s">
        <v>524</v>
      </c>
      <c r="D183" s="29" t="s">
        <v>31</v>
      </c>
      <c r="E183" s="29" t="s">
        <v>100</v>
      </c>
      <c r="F183" s="29" t="s">
        <v>33</v>
      </c>
      <c r="G183" s="30" t="s">
        <v>34</v>
      </c>
      <c r="H183" s="30" t="s">
        <v>201</v>
      </c>
      <c r="I183" s="30" t="s">
        <v>59</v>
      </c>
      <c r="J183" s="31" t="str">
        <f t="shared" si="2"/>
        <v>21</v>
      </c>
    </row>
    <row r="184" spans="1:10" x14ac:dyDescent="0.25">
      <c r="A184" s="39">
        <v>7220225</v>
      </c>
      <c r="B184" s="39" t="s">
        <v>325</v>
      </c>
      <c r="C184" s="35" t="s">
        <v>528</v>
      </c>
      <c r="D184" s="39" t="s">
        <v>31</v>
      </c>
      <c r="E184" s="39" t="s">
        <v>100</v>
      </c>
      <c r="F184" s="39" t="s">
        <v>33</v>
      </c>
      <c r="G184" s="30" t="s">
        <v>34</v>
      </c>
      <c r="H184" s="30" t="s">
        <v>35</v>
      </c>
      <c r="I184" s="30" t="s">
        <v>59</v>
      </c>
      <c r="J184" s="31" t="str">
        <f t="shared" si="2"/>
        <v>22</v>
      </c>
    </row>
    <row r="185" spans="1:10" x14ac:dyDescent="0.25">
      <c r="A185" s="39">
        <v>7220226</v>
      </c>
      <c r="B185" s="39" t="s">
        <v>326</v>
      </c>
      <c r="C185" s="35" t="s">
        <v>536</v>
      </c>
      <c r="D185" s="39" t="s">
        <v>31</v>
      </c>
      <c r="E185" s="39" t="s">
        <v>100</v>
      </c>
      <c r="F185" s="39" t="s">
        <v>33</v>
      </c>
      <c r="G185" s="30" t="s">
        <v>34</v>
      </c>
      <c r="H185" s="30" t="s">
        <v>35</v>
      </c>
      <c r="I185" s="30" t="s">
        <v>59</v>
      </c>
      <c r="J185" s="31" t="str">
        <f t="shared" si="2"/>
        <v>22</v>
      </c>
    </row>
    <row r="186" spans="1:10" x14ac:dyDescent="0.25">
      <c r="A186" s="39">
        <v>7220227</v>
      </c>
      <c r="B186" s="39" t="s">
        <v>327</v>
      </c>
      <c r="C186" s="35" t="s">
        <v>536</v>
      </c>
      <c r="D186" s="39" t="s">
        <v>31</v>
      </c>
      <c r="E186" s="39" t="s">
        <v>100</v>
      </c>
      <c r="F186" s="39" t="s">
        <v>33</v>
      </c>
      <c r="G186" s="30" t="s">
        <v>34</v>
      </c>
      <c r="H186" s="30" t="s">
        <v>35</v>
      </c>
      <c r="I186" s="30" t="s">
        <v>59</v>
      </c>
      <c r="J186" s="31" t="str">
        <f t="shared" si="2"/>
        <v>22</v>
      </c>
    </row>
    <row r="187" spans="1:10" x14ac:dyDescent="0.25">
      <c r="A187" s="39">
        <v>7220228</v>
      </c>
      <c r="B187" s="39" t="s">
        <v>328</v>
      </c>
      <c r="C187" s="35" t="s">
        <v>527</v>
      </c>
      <c r="D187" s="39" t="s">
        <v>31</v>
      </c>
      <c r="E187" s="39" t="s">
        <v>100</v>
      </c>
      <c r="F187" s="39" t="s">
        <v>33</v>
      </c>
      <c r="G187" s="30" t="s">
        <v>34</v>
      </c>
      <c r="H187" s="30" t="s">
        <v>35</v>
      </c>
      <c r="I187" s="30" t="s">
        <v>59</v>
      </c>
      <c r="J187" s="31" t="str">
        <f t="shared" si="2"/>
        <v>22</v>
      </c>
    </row>
    <row r="188" spans="1:10" x14ac:dyDescent="0.25">
      <c r="A188" s="39">
        <v>7220229</v>
      </c>
      <c r="B188" s="39" t="s">
        <v>329</v>
      </c>
      <c r="C188" s="35" t="s">
        <v>525</v>
      </c>
      <c r="D188" s="39" t="s">
        <v>31</v>
      </c>
      <c r="E188" s="39" t="s">
        <v>100</v>
      </c>
      <c r="F188" s="39" t="s">
        <v>33</v>
      </c>
      <c r="G188" s="30" t="s">
        <v>34</v>
      </c>
      <c r="H188" s="30" t="s">
        <v>35</v>
      </c>
      <c r="I188" s="30" t="s">
        <v>59</v>
      </c>
      <c r="J188" s="31" t="str">
        <f t="shared" si="2"/>
        <v>22</v>
      </c>
    </row>
    <row r="189" spans="1:10" x14ac:dyDescent="0.25">
      <c r="A189" s="39">
        <v>7220230</v>
      </c>
      <c r="B189" s="39" t="s">
        <v>330</v>
      </c>
      <c r="C189" s="35" t="s">
        <v>528</v>
      </c>
      <c r="D189" s="39" t="s">
        <v>31</v>
      </c>
      <c r="E189" s="39" t="s">
        <v>100</v>
      </c>
      <c r="F189" s="39" t="s">
        <v>33</v>
      </c>
      <c r="G189" s="30" t="s">
        <v>34</v>
      </c>
      <c r="H189" s="30" t="s">
        <v>35</v>
      </c>
      <c r="I189" s="30" t="s">
        <v>59</v>
      </c>
      <c r="J189" s="31" t="str">
        <f t="shared" si="2"/>
        <v>22</v>
      </c>
    </row>
    <row r="190" spans="1:10" x14ac:dyDescent="0.25">
      <c r="A190" s="39">
        <v>7220231</v>
      </c>
      <c r="B190" s="39" t="s">
        <v>331</v>
      </c>
      <c r="C190" s="35" t="s">
        <v>527</v>
      </c>
      <c r="D190" s="39" t="s">
        <v>31</v>
      </c>
      <c r="E190" s="39" t="s">
        <v>100</v>
      </c>
      <c r="F190" s="39" t="s">
        <v>33</v>
      </c>
      <c r="G190" s="30" t="s">
        <v>34</v>
      </c>
      <c r="H190" s="30" t="s">
        <v>35</v>
      </c>
      <c r="I190" s="30" t="s">
        <v>59</v>
      </c>
      <c r="J190" s="31" t="str">
        <f t="shared" si="2"/>
        <v>22</v>
      </c>
    </row>
    <row r="191" spans="1:10" x14ac:dyDescent="0.25">
      <c r="A191" s="39">
        <v>7220232</v>
      </c>
      <c r="B191" s="39" t="s">
        <v>332</v>
      </c>
      <c r="C191" s="35" t="s">
        <v>528</v>
      </c>
      <c r="D191" s="39" t="s">
        <v>31</v>
      </c>
      <c r="E191" s="39" t="s">
        <v>100</v>
      </c>
      <c r="F191" s="39" t="s">
        <v>33</v>
      </c>
      <c r="G191" s="30" t="s">
        <v>34</v>
      </c>
      <c r="H191" s="30" t="s">
        <v>35</v>
      </c>
      <c r="I191" s="30" t="s">
        <v>59</v>
      </c>
      <c r="J191" s="31" t="str">
        <f t="shared" si="2"/>
        <v>22</v>
      </c>
    </row>
    <row r="192" spans="1:10" x14ac:dyDescent="0.25">
      <c r="A192" s="39">
        <v>7220233</v>
      </c>
      <c r="B192" s="39" t="s">
        <v>333</v>
      </c>
      <c r="C192" s="35" t="s">
        <v>528</v>
      </c>
      <c r="D192" s="39" t="s">
        <v>31</v>
      </c>
      <c r="E192" s="39" t="s">
        <v>100</v>
      </c>
      <c r="F192" s="39" t="s">
        <v>33</v>
      </c>
      <c r="G192" s="30" t="s">
        <v>34</v>
      </c>
      <c r="H192" s="30" t="s">
        <v>35</v>
      </c>
      <c r="I192" s="30" t="s">
        <v>59</v>
      </c>
      <c r="J192" s="31" t="str">
        <f t="shared" si="2"/>
        <v>22</v>
      </c>
    </row>
    <row r="193" spans="1:10" x14ac:dyDescent="0.25">
      <c r="A193" s="39">
        <v>7220234</v>
      </c>
      <c r="B193" s="39" t="s">
        <v>334</v>
      </c>
      <c r="C193" s="35" t="s">
        <v>525</v>
      </c>
      <c r="D193" s="39" t="s">
        <v>31</v>
      </c>
      <c r="E193" s="39" t="s">
        <v>100</v>
      </c>
      <c r="F193" s="39" t="s">
        <v>33</v>
      </c>
      <c r="G193" s="30" t="s">
        <v>34</v>
      </c>
      <c r="H193" s="30" t="s">
        <v>35</v>
      </c>
      <c r="I193" s="30" t="s">
        <v>59</v>
      </c>
      <c r="J193" s="31" t="str">
        <f t="shared" si="2"/>
        <v>22</v>
      </c>
    </row>
    <row r="194" spans="1:10" x14ac:dyDescent="0.25">
      <c r="A194" s="39">
        <v>7220235</v>
      </c>
      <c r="B194" s="39" t="s">
        <v>335</v>
      </c>
      <c r="C194" s="35" t="s">
        <v>527</v>
      </c>
      <c r="D194" s="39" t="s">
        <v>31</v>
      </c>
      <c r="E194" s="39" t="s">
        <v>100</v>
      </c>
      <c r="F194" s="39" t="s">
        <v>33</v>
      </c>
      <c r="G194" s="30" t="s">
        <v>34</v>
      </c>
      <c r="H194" s="30" t="s">
        <v>35</v>
      </c>
      <c r="I194" s="30" t="s">
        <v>59</v>
      </c>
      <c r="J194" s="31" t="str">
        <f t="shared" ref="J194:J257" si="3">MID(A194,2,2)</f>
        <v>22</v>
      </c>
    </row>
    <row r="195" spans="1:10" x14ac:dyDescent="0.25">
      <c r="A195" s="39">
        <v>7220236</v>
      </c>
      <c r="B195" s="39" t="s">
        <v>336</v>
      </c>
      <c r="C195" s="35" t="s">
        <v>525</v>
      </c>
      <c r="D195" s="39" t="s">
        <v>31</v>
      </c>
      <c r="E195" s="39" t="s">
        <v>100</v>
      </c>
      <c r="F195" s="39" t="s">
        <v>33</v>
      </c>
      <c r="G195" s="30" t="s">
        <v>34</v>
      </c>
      <c r="H195" s="30" t="s">
        <v>35</v>
      </c>
      <c r="I195" s="30" t="s">
        <v>59</v>
      </c>
      <c r="J195" s="31" t="str">
        <f t="shared" si="3"/>
        <v>22</v>
      </c>
    </row>
    <row r="196" spans="1:10" x14ac:dyDescent="0.25">
      <c r="A196" s="39">
        <v>7220237</v>
      </c>
      <c r="B196" s="39" t="s">
        <v>337</v>
      </c>
      <c r="C196" s="35" t="s">
        <v>528</v>
      </c>
      <c r="D196" s="39" t="s">
        <v>31</v>
      </c>
      <c r="E196" s="39" t="s">
        <v>100</v>
      </c>
      <c r="F196" s="39" t="s">
        <v>33</v>
      </c>
      <c r="G196" s="30" t="s">
        <v>34</v>
      </c>
      <c r="H196" s="30" t="s">
        <v>35</v>
      </c>
      <c r="I196" s="30" t="s">
        <v>59</v>
      </c>
      <c r="J196" s="31" t="str">
        <f t="shared" si="3"/>
        <v>22</v>
      </c>
    </row>
    <row r="197" spans="1:10" x14ac:dyDescent="0.25">
      <c r="A197" s="39">
        <v>7220238</v>
      </c>
      <c r="B197" s="39" t="s">
        <v>338</v>
      </c>
      <c r="C197" s="35" t="s">
        <v>528</v>
      </c>
      <c r="D197" s="39" t="s">
        <v>31</v>
      </c>
      <c r="E197" s="39" t="s">
        <v>100</v>
      </c>
      <c r="F197" s="39" t="s">
        <v>33</v>
      </c>
      <c r="G197" s="30" t="s">
        <v>34</v>
      </c>
      <c r="H197" s="30" t="s">
        <v>35</v>
      </c>
      <c r="I197" s="30" t="s">
        <v>59</v>
      </c>
      <c r="J197" s="31" t="str">
        <f t="shared" si="3"/>
        <v>22</v>
      </c>
    </row>
    <row r="198" spans="1:10" x14ac:dyDescent="0.25">
      <c r="A198" s="39">
        <v>7220239</v>
      </c>
      <c r="B198" s="39" t="s">
        <v>339</v>
      </c>
      <c r="C198" s="35" t="s">
        <v>528</v>
      </c>
      <c r="D198" s="39" t="s">
        <v>31</v>
      </c>
      <c r="E198" s="39" t="s">
        <v>100</v>
      </c>
      <c r="F198" s="39" t="s">
        <v>33</v>
      </c>
      <c r="G198" s="30" t="s">
        <v>34</v>
      </c>
      <c r="H198" s="30" t="s">
        <v>35</v>
      </c>
      <c r="I198" s="30" t="s">
        <v>59</v>
      </c>
      <c r="J198" s="31" t="str">
        <f t="shared" si="3"/>
        <v>22</v>
      </c>
    </row>
    <row r="199" spans="1:10" x14ac:dyDescent="0.25">
      <c r="A199" s="39">
        <v>7220240</v>
      </c>
      <c r="B199" s="39" t="s">
        <v>340</v>
      </c>
      <c r="C199" s="35" t="s">
        <v>525</v>
      </c>
      <c r="D199" s="39" t="s">
        <v>31</v>
      </c>
      <c r="E199" s="39" t="s">
        <v>100</v>
      </c>
      <c r="F199" s="39" t="s">
        <v>33</v>
      </c>
      <c r="G199" s="30" t="s">
        <v>34</v>
      </c>
      <c r="H199" s="30" t="s">
        <v>35</v>
      </c>
      <c r="I199" s="30" t="s">
        <v>59</v>
      </c>
      <c r="J199" s="31" t="str">
        <f t="shared" si="3"/>
        <v>22</v>
      </c>
    </row>
    <row r="200" spans="1:10" x14ac:dyDescent="0.25">
      <c r="A200" s="39">
        <v>7220241</v>
      </c>
      <c r="B200" s="39" t="s">
        <v>341</v>
      </c>
      <c r="C200" s="35" t="s">
        <v>525</v>
      </c>
      <c r="D200" s="39" t="s">
        <v>31</v>
      </c>
      <c r="E200" s="39" t="s">
        <v>100</v>
      </c>
      <c r="F200" s="39" t="s">
        <v>33</v>
      </c>
      <c r="G200" s="30" t="s">
        <v>34</v>
      </c>
      <c r="H200" s="30" t="s">
        <v>35</v>
      </c>
      <c r="I200" s="30" t="s">
        <v>59</v>
      </c>
      <c r="J200" s="31" t="str">
        <f t="shared" si="3"/>
        <v>22</v>
      </c>
    </row>
    <row r="201" spans="1:10" x14ac:dyDescent="0.25">
      <c r="A201" s="39">
        <v>7220242</v>
      </c>
      <c r="B201" s="39" t="s">
        <v>342</v>
      </c>
      <c r="C201" s="35" t="s">
        <v>528</v>
      </c>
      <c r="D201" s="39" t="s">
        <v>31</v>
      </c>
      <c r="E201" s="39" t="s">
        <v>100</v>
      </c>
      <c r="F201" s="39" t="s">
        <v>33</v>
      </c>
      <c r="G201" s="30" t="s">
        <v>34</v>
      </c>
      <c r="H201" s="30" t="s">
        <v>35</v>
      </c>
      <c r="I201" s="30" t="s">
        <v>59</v>
      </c>
      <c r="J201" s="31" t="str">
        <f t="shared" si="3"/>
        <v>22</v>
      </c>
    </row>
    <row r="202" spans="1:10" x14ac:dyDescent="0.25">
      <c r="A202" s="39">
        <v>7220243</v>
      </c>
      <c r="B202" s="39" t="s">
        <v>343</v>
      </c>
      <c r="C202" s="35" t="s">
        <v>536</v>
      </c>
      <c r="D202" s="39" t="s">
        <v>31</v>
      </c>
      <c r="E202" s="39" t="s">
        <v>100</v>
      </c>
      <c r="F202" s="39" t="s">
        <v>33</v>
      </c>
      <c r="G202" s="30" t="s">
        <v>34</v>
      </c>
      <c r="H202" s="30" t="s">
        <v>35</v>
      </c>
      <c r="I202" s="30" t="s">
        <v>59</v>
      </c>
      <c r="J202" s="31" t="str">
        <f t="shared" si="3"/>
        <v>22</v>
      </c>
    </row>
    <row r="203" spans="1:10" x14ac:dyDescent="0.25">
      <c r="A203" s="39">
        <v>7220244</v>
      </c>
      <c r="B203" s="39" t="s">
        <v>344</v>
      </c>
      <c r="C203" s="35" t="s">
        <v>528</v>
      </c>
      <c r="D203" s="39" t="s">
        <v>31</v>
      </c>
      <c r="E203" s="39" t="s">
        <v>100</v>
      </c>
      <c r="F203" s="39" t="s">
        <v>33</v>
      </c>
      <c r="G203" s="30" t="s">
        <v>34</v>
      </c>
      <c r="H203" s="30" t="s">
        <v>35</v>
      </c>
      <c r="I203" s="30" t="s">
        <v>59</v>
      </c>
      <c r="J203" s="31" t="str">
        <f t="shared" si="3"/>
        <v>22</v>
      </c>
    </row>
    <row r="204" spans="1:10" x14ac:dyDescent="0.25">
      <c r="A204" s="39">
        <v>7220245</v>
      </c>
      <c r="B204" s="39" t="s">
        <v>345</v>
      </c>
      <c r="C204" s="35" t="s">
        <v>528</v>
      </c>
      <c r="D204" s="39" t="s">
        <v>31</v>
      </c>
      <c r="E204" s="39" t="s">
        <v>100</v>
      </c>
      <c r="F204" s="39" t="s">
        <v>33</v>
      </c>
      <c r="G204" s="30" t="s">
        <v>34</v>
      </c>
      <c r="H204" s="30" t="s">
        <v>35</v>
      </c>
      <c r="I204" s="30" t="s">
        <v>59</v>
      </c>
      <c r="J204" s="31" t="str">
        <f t="shared" si="3"/>
        <v>22</v>
      </c>
    </row>
    <row r="205" spans="1:10" x14ac:dyDescent="0.25">
      <c r="A205" s="39">
        <v>7220246</v>
      </c>
      <c r="B205" s="39" t="s">
        <v>346</v>
      </c>
      <c r="C205" s="35" t="s">
        <v>527</v>
      </c>
      <c r="D205" s="39" t="s">
        <v>31</v>
      </c>
      <c r="E205" s="39" t="s">
        <v>100</v>
      </c>
      <c r="F205" s="39" t="s">
        <v>33</v>
      </c>
      <c r="G205" s="30" t="s">
        <v>34</v>
      </c>
      <c r="H205" s="30" t="s">
        <v>35</v>
      </c>
      <c r="I205" s="30" t="s">
        <v>59</v>
      </c>
      <c r="J205" s="31" t="str">
        <f t="shared" si="3"/>
        <v>22</v>
      </c>
    </row>
    <row r="206" spans="1:10" x14ac:dyDescent="0.25">
      <c r="A206" s="39">
        <v>7220247</v>
      </c>
      <c r="B206" s="39" t="s">
        <v>347</v>
      </c>
      <c r="C206" s="35" t="s">
        <v>528</v>
      </c>
      <c r="D206" s="39" t="s">
        <v>31</v>
      </c>
      <c r="E206" s="39" t="s">
        <v>100</v>
      </c>
      <c r="F206" s="39" t="s">
        <v>33</v>
      </c>
      <c r="G206" s="30" t="s">
        <v>34</v>
      </c>
      <c r="H206" s="30" t="s">
        <v>35</v>
      </c>
      <c r="I206" s="30" t="s">
        <v>59</v>
      </c>
      <c r="J206" s="31" t="str">
        <f t="shared" si="3"/>
        <v>22</v>
      </c>
    </row>
    <row r="207" spans="1:10" x14ac:dyDescent="0.25">
      <c r="A207" s="39">
        <v>7220248</v>
      </c>
      <c r="B207" s="39" t="s">
        <v>348</v>
      </c>
      <c r="C207" s="35" t="s">
        <v>528</v>
      </c>
      <c r="D207" s="39" t="s">
        <v>31</v>
      </c>
      <c r="E207" s="39" t="s">
        <v>100</v>
      </c>
      <c r="F207" s="39" t="s">
        <v>33</v>
      </c>
      <c r="G207" s="30" t="s">
        <v>34</v>
      </c>
      <c r="H207" s="30" t="s">
        <v>35</v>
      </c>
      <c r="I207" s="30" t="s">
        <v>59</v>
      </c>
      <c r="J207" s="31" t="str">
        <f t="shared" si="3"/>
        <v>22</v>
      </c>
    </row>
    <row r="208" spans="1:10" x14ac:dyDescent="0.25">
      <c r="A208" s="39">
        <v>7220249</v>
      </c>
      <c r="B208" s="39" t="s">
        <v>349</v>
      </c>
      <c r="C208" s="35" t="s">
        <v>536</v>
      </c>
      <c r="D208" s="39" t="s">
        <v>31</v>
      </c>
      <c r="E208" s="39" t="s">
        <v>100</v>
      </c>
      <c r="F208" s="39" t="s">
        <v>33</v>
      </c>
      <c r="G208" s="30" t="s">
        <v>34</v>
      </c>
      <c r="H208" s="30" t="s">
        <v>35</v>
      </c>
      <c r="I208" s="30" t="s">
        <v>59</v>
      </c>
      <c r="J208" s="31" t="str">
        <f t="shared" si="3"/>
        <v>22</v>
      </c>
    </row>
    <row r="209" spans="1:10" x14ac:dyDescent="0.25">
      <c r="A209" s="39">
        <v>7220250</v>
      </c>
      <c r="B209" s="39" t="s">
        <v>350</v>
      </c>
      <c r="C209" s="35" t="s">
        <v>528</v>
      </c>
      <c r="D209" s="39" t="s">
        <v>31</v>
      </c>
      <c r="E209" s="39" t="s">
        <v>100</v>
      </c>
      <c r="F209" s="39" t="s">
        <v>33</v>
      </c>
      <c r="G209" s="30" t="s">
        <v>34</v>
      </c>
      <c r="H209" s="30" t="s">
        <v>35</v>
      </c>
      <c r="I209" s="30" t="s">
        <v>59</v>
      </c>
      <c r="J209" s="31" t="str">
        <f t="shared" si="3"/>
        <v>22</v>
      </c>
    </row>
    <row r="210" spans="1:10" x14ac:dyDescent="0.25">
      <c r="A210" s="39">
        <v>7220251</v>
      </c>
      <c r="B210" s="39" t="s">
        <v>351</v>
      </c>
      <c r="C210" s="35" t="s">
        <v>528</v>
      </c>
      <c r="D210" s="39" t="s">
        <v>31</v>
      </c>
      <c r="E210" s="39" t="s">
        <v>100</v>
      </c>
      <c r="F210" s="39" t="s">
        <v>33</v>
      </c>
      <c r="G210" s="30" t="s">
        <v>34</v>
      </c>
      <c r="H210" s="30" t="s">
        <v>35</v>
      </c>
      <c r="I210" s="30" t="s">
        <v>59</v>
      </c>
      <c r="J210" s="31" t="str">
        <f t="shared" si="3"/>
        <v>22</v>
      </c>
    </row>
    <row r="211" spans="1:10" x14ac:dyDescent="0.25">
      <c r="A211" s="39">
        <v>7220252</v>
      </c>
      <c r="B211" s="39" t="s">
        <v>352</v>
      </c>
      <c r="C211" s="35" t="s">
        <v>525</v>
      </c>
      <c r="D211" s="39" t="s">
        <v>31</v>
      </c>
      <c r="E211" s="39" t="s">
        <v>100</v>
      </c>
      <c r="F211" s="39" t="s">
        <v>33</v>
      </c>
      <c r="G211" s="30" t="s">
        <v>34</v>
      </c>
      <c r="H211" s="30" t="s">
        <v>35</v>
      </c>
      <c r="I211" s="30" t="s">
        <v>59</v>
      </c>
      <c r="J211" s="31" t="str">
        <f t="shared" si="3"/>
        <v>22</v>
      </c>
    </row>
    <row r="212" spans="1:10" x14ac:dyDescent="0.25">
      <c r="A212" s="39">
        <v>7220253</v>
      </c>
      <c r="B212" s="39" t="s">
        <v>353</v>
      </c>
      <c r="C212" s="35" t="s">
        <v>528</v>
      </c>
      <c r="D212" s="39" t="s">
        <v>31</v>
      </c>
      <c r="E212" s="39" t="s">
        <v>100</v>
      </c>
      <c r="F212" s="39" t="s">
        <v>33</v>
      </c>
      <c r="G212" s="30" t="s">
        <v>34</v>
      </c>
      <c r="H212" s="30" t="s">
        <v>35</v>
      </c>
      <c r="I212" s="30" t="s">
        <v>59</v>
      </c>
      <c r="J212" s="31" t="str">
        <f t="shared" si="3"/>
        <v>22</v>
      </c>
    </row>
    <row r="213" spans="1:10" x14ac:dyDescent="0.25">
      <c r="A213" s="39">
        <v>7220254</v>
      </c>
      <c r="B213" s="39" t="s">
        <v>354</v>
      </c>
      <c r="C213" s="35" t="s">
        <v>525</v>
      </c>
      <c r="D213" s="39" t="s">
        <v>31</v>
      </c>
      <c r="E213" s="39" t="s">
        <v>100</v>
      </c>
      <c r="F213" s="39" t="s">
        <v>33</v>
      </c>
      <c r="G213" s="30" t="s">
        <v>34</v>
      </c>
      <c r="H213" s="30" t="s">
        <v>35</v>
      </c>
      <c r="I213" s="30" t="s">
        <v>59</v>
      </c>
      <c r="J213" s="31" t="str">
        <f t="shared" si="3"/>
        <v>22</v>
      </c>
    </row>
    <row r="214" spans="1:10" x14ac:dyDescent="0.25">
      <c r="A214" s="39">
        <v>7220255</v>
      </c>
      <c r="B214" s="39" t="s">
        <v>355</v>
      </c>
      <c r="C214" s="35" t="s">
        <v>528</v>
      </c>
      <c r="D214" s="39" t="s">
        <v>31</v>
      </c>
      <c r="E214" s="39" t="s">
        <v>100</v>
      </c>
      <c r="F214" s="39" t="s">
        <v>33</v>
      </c>
      <c r="G214" s="30" t="s">
        <v>34</v>
      </c>
      <c r="H214" s="30" t="s">
        <v>35</v>
      </c>
      <c r="I214" s="30" t="s">
        <v>59</v>
      </c>
      <c r="J214" s="31" t="str">
        <f t="shared" si="3"/>
        <v>22</v>
      </c>
    </row>
    <row r="215" spans="1:10" x14ac:dyDescent="0.25">
      <c r="A215" s="39">
        <v>7220256</v>
      </c>
      <c r="B215" s="39" t="s">
        <v>356</v>
      </c>
      <c r="C215" s="35" t="s">
        <v>528</v>
      </c>
      <c r="D215" s="39" t="s">
        <v>31</v>
      </c>
      <c r="E215" s="39" t="s">
        <v>100</v>
      </c>
      <c r="F215" s="39" t="s">
        <v>33</v>
      </c>
      <c r="G215" s="30" t="s">
        <v>34</v>
      </c>
      <c r="H215" s="30" t="s">
        <v>35</v>
      </c>
      <c r="I215" s="30" t="s">
        <v>59</v>
      </c>
      <c r="J215" s="31" t="str">
        <f t="shared" si="3"/>
        <v>22</v>
      </c>
    </row>
    <row r="216" spans="1:10" x14ac:dyDescent="0.25">
      <c r="A216" s="39">
        <v>7220257</v>
      </c>
      <c r="B216" s="39" t="s">
        <v>357</v>
      </c>
      <c r="C216" s="35" t="s">
        <v>528</v>
      </c>
      <c r="D216" s="39" t="s">
        <v>31</v>
      </c>
      <c r="E216" s="39" t="s">
        <v>100</v>
      </c>
      <c r="F216" s="39" t="s">
        <v>33</v>
      </c>
      <c r="G216" s="30" t="s">
        <v>34</v>
      </c>
      <c r="H216" s="30" t="s">
        <v>35</v>
      </c>
      <c r="I216" s="30" t="s">
        <v>59</v>
      </c>
      <c r="J216" s="31" t="str">
        <f t="shared" si="3"/>
        <v>22</v>
      </c>
    </row>
    <row r="217" spans="1:10" x14ac:dyDescent="0.25">
      <c r="A217" s="39">
        <v>7220258</v>
      </c>
      <c r="B217" s="39" t="s">
        <v>358</v>
      </c>
      <c r="C217" s="35" t="s">
        <v>525</v>
      </c>
      <c r="D217" s="39" t="s">
        <v>31</v>
      </c>
      <c r="E217" s="39" t="s">
        <v>100</v>
      </c>
      <c r="F217" s="39" t="s">
        <v>33</v>
      </c>
      <c r="G217" s="30" t="s">
        <v>34</v>
      </c>
      <c r="H217" s="30" t="s">
        <v>35</v>
      </c>
      <c r="I217" s="30" t="s">
        <v>59</v>
      </c>
      <c r="J217" s="31" t="str">
        <f t="shared" si="3"/>
        <v>22</v>
      </c>
    </row>
    <row r="218" spans="1:10" x14ac:dyDescent="0.25">
      <c r="A218" s="39">
        <v>7220259</v>
      </c>
      <c r="B218" s="39" t="s">
        <v>359</v>
      </c>
      <c r="C218" s="35" t="s">
        <v>525</v>
      </c>
      <c r="D218" s="39" t="s">
        <v>31</v>
      </c>
      <c r="E218" s="39" t="s">
        <v>100</v>
      </c>
      <c r="F218" s="39" t="s">
        <v>33</v>
      </c>
      <c r="G218" s="30" t="s">
        <v>34</v>
      </c>
      <c r="H218" s="30" t="s">
        <v>35</v>
      </c>
      <c r="I218" s="30" t="s">
        <v>59</v>
      </c>
      <c r="J218" s="31" t="str">
        <f t="shared" si="3"/>
        <v>22</v>
      </c>
    </row>
    <row r="219" spans="1:10" x14ac:dyDescent="0.25">
      <c r="A219" s="39">
        <v>7220260</v>
      </c>
      <c r="B219" s="39" t="s">
        <v>360</v>
      </c>
      <c r="C219" s="35" t="s">
        <v>527</v>
      </c>
      <c r="D219" s="39" t="s">
        <v>31</v>
      </c>
      <c r="E219" s="39" t="s">
        <v>100</v>
      </c>
      <c r="F219" s="39" t="s">
        <v>33</v>
      </c>
      <c r="G219" s="30" t="s">
        <v>34</v>
      </c>
      <c r="H219" s="30" t="s">
        <v>35</v>
      </c>
      <c r="I219" s="30" t="s">
        <v>59</v>
      </c>
      <c r="J219" s="31" t="str">
        <f t="shared" si="3"/>
        <v>22</v>
      </c>
    </row>
    <row r="220" spans="1:10" x14ac:dyDescent="0.25">
      <c r="A220" s="39">
        <v>7220261</v>
      </c>
      <c r="B220" s="39" t="s">
        <v>361</v>
      </c>
      <c r="C220" s="35" t="s">
        <v>525</v>
      </c>
      <c r="D220" s="39" t="s">
        <v>31</v>
      </c>
      <c r="E220" s="39" t="s">
        <v>100</v>
      </c>
      <c r="F220" s="39" t="s">
        <v>33</v>
      </c>
      <c r="G220" s="30" t="s">
        <v>34</v>
      </c>
      <c r="H220" s="30" t="s">
        <v>35</v>
      </c>
      <c r="I220" s="30" t="s">
        <v>59</v>
      </c>
      <c r="J220" s="31" t="str">
        <f t="shared" si="3"/>
        <v>22</v>
      </c>
    </row>
    <row r="221" spans="1:10" x14ac:dyDescent="0.25">
      <c r="A221" s="39">
        <v>7220262</v>
      </c>
      <c r="B221" s="39" t="s">
        <v>362</v>
      </c>
      <c r="C221" s="35" t="s">
        <v>528</v>
      </c>
      <c r="D221" s="39" t="s">
        <v>31</v>
      </c>
      <c r="E221" s="39" t="s">
        <v>100</v>
      </c>
      <c r="F221" s="39" t="s">
        <v>33</v>
      </c>
      <c r="G221" s="30" t="s">
        <v>34</v>
      </c>
      <c r="H221" s="30" t="s">
        <v>35</v>
      </c>
      <c r="I221" s="30" t="s">
        <v>59</v>
      </c>
      <c r="J221" s="31" t="str">
        <f t="shared" si="3"/>
        <v>22</v>
      </c>
    </row>
    <row r="222" spans="1:10" x14ac:dyDescent="0.25">
      <c r="A222" s="39">
        <v>7220263</v>
      </c>
      <c r="B222" s="39" t="s">
        <v>363</v>
      </c>
      <c r="C222" s="35" t="s">
        <v>527</v>
      </c>
      <c r="D222" s="39" t="s">
        <v>31</v>
      </c>
      <c r="E222" s="39" t="s">
        <v>100</v>
      </c>
      <c r="F222" s="39" t="s">
        <v>33</v>
      </c>
      <c r="G222" s="30" t="s">
        <v>34</v>
      </c>
      <c r="H222" s="30" t="s">
        <v>35</v>
      </c>
      <c r="I222" s="30" t="s">
        <v>59</v>
      </c>
      <c r="J222" s="31" t="str">
        <f t="shared" si="3"/>
        <v>22</v>
      </c>
    </row>
    <row r="223" spans="1:10" x14ac:dyDescent="0.25">
      <c r="A223" s="39">
        <v>7220264</v>
      </c>
      <c r="B223" s="39" t="s">
        <v>364</v>
      </c>
      <c r="C223" s="35" t="s">
        <v>528</v>
      </c>
      <c r="D223" s="39" t="s">
        <v>31</v>
      </c>
      <c r="E223" s="39" t="s">
        <v>100</v>
      </c>
      <c r="F223" s="39" t="s">
        <v>33</v>
      </c>
      <c r="G223" s="30" t="s">
        <v>34</v>
      </c>
      <c r="H223" s="30" t="s">
        <v>35</v>
      </c>
      <c r="I223" s="30" t="s">
        <v>59</v>
      </c>
      <c r="J223" s="31" t="str">
        <f t="shared" si="3"/>
        <v>22</v>
      </c>
    </row>
    <row r="224" spans="1:10" x14ac:dyDescent="0.25">
      <c r="A224" s="39">
        <v>7220265</v>
      </c>
      <c r="B224" s="39" t="s">
        <v>365</v>
      </c>
      <c r="C224" s="35" t="s">
        <v>528</v>
      </c>
      <c r="D224" s="39" t="s">
        <v>31</v>
      </c>
      <c r="E224" s="39" t="s">
        <v>100</v>
      </c>
      <c r="F224" s="39" t="s">
        <v>33</v>
      </c>
      <c r="G224" s="30" t="s">
        <v>34</v>
      </c>
      <c r="H224" s="30" t="s">
        <v>35</v>
      </c>
      <c r="I224" s="30" t="s">
        <v>59</v>
      </c>
      <c r="J224" s="31" t="str">
        <f t="shared" si="3"/>
        <v>22</v>
      </c>
    </row>
    <row r="225" spans="1:10" x14ac:dyDescent="0.25">
      <c r="A225" s="39">
        <v>7220266</v>
      </c>
      <c r="B225" s="39" t="s">
        <v>366</v>
      </c>
      <c r="C225" s="35" t="s">
        <v>525</v>
      </c>
      <c r="D225" s="39" t="s">
        <v>31</v>
      </c>
      <c r="E225" s="39" t="s">
        <v>100</v>
      </c>
      <c r="F225" s="39" t="s">
        <v>33</v>
      </c>
      <c r="G225" s="30" t="s">
        <v>34</v>
      </c>
      <c r="H225" s="30" t="s">
        <v>35</v>
      </c>
      <c r="I225" s="30" t="s">
        <v>59</v>
      </c>
      <c r="J225" s="31" t="str">
        <f t="shared" si="3"/>
        <v>22</v>
      </c>
    </row>
    <row r="226" spans="1:10" x14ac:dyDescent="0.25">
      <c r="A226" s="39">
        <v>7220267</v>
      </c>
      <c r="B226" s="39" t="s">
        <v>367</v>
      </c>
      <c r="C226" s="35" t="s">
        <v>528</v>
      </c>
      <c r="D226" s="39" t="s">
        <v>31</v>
      </c>
      <c r="E226" s="39" t="s">
        <v>100</v>
      </c>
      <c r="F226" s="39" t="s">
        <v>33</v>
      </c>
      <c r="G226" s="30" t="s">
        <v>34</v>
      </c>
      <c r="H226" s="30" t="s">
        <v>35</v>
      </c>
      <c r="I226" s="30" t="s">
        <v>59</v>
      </c>
      <c r="J226" s="31" t="str">
        <f t="shared" si="3"/>
        <v>22</v>
      </c>
    </row>
    <row r="227" spans="1:10" x14ac:dyDescent="0.25">
      <c r="A227" s="39">
        <v>7220268</v>
      </c>
      <c r="B227" s="39" t="s">
        <v>368</v>
      </c>
      <c r="C227" s="35" t="s">
        <v>528</v>
      </c>
      <c r="D227" s="39" t="s">
        <v>31</v>
      </c>
      <c r="E227" s="39" t="s">
        <v>100</v>
      </c>
      <c r="F227" s="39" t="s">
        <v>33</v>
      </c>
      <c r="G227" s="30" t="s">
        <v>34</v>
      </c>
      <c r="H227" s="30" t="s">
        <v>35</v>
      </c>
      <c r="I227" s="30" t="s">
        <v>59</v>
      </c>
      <c r="J227" s="31" t="str">
        <f t="shared" si="3"/>
        <v>22</v>
      </c>
    </row>
    <row r="228" spans="1:10" x14ac:dyDescent="0.25">
      <c r="A228" s="39">
        <v>7220269</v>
      </c>
      <c r="B228" s="39" t="s">
        <v>369</v>
      </c>
      <c r="C228" s="35" t="s">
        <v>528</v>
      </c>
      <c r="D228" s="39" t="s">
        <v>31</v>
      </c>
      <c r="E228" s="39" t="s">
        <v>100</v>
      </c>
      <c r="F228" s="39" t="s">
        <v>33</v>
      </c>
      <c r="G228" s="30" t="s">
        <v>34</v>
      </c>
      <c r="H228" s="30" t="s">
        <v>35</v>
      </c>
      <c r="I228" s="30" t="s">
        <v>59</v>
      </c>
      <c r="J228" s="31" t="str">
        <f t="shared" si="3"/>
        <v>22</v>
      </c>
    </row>
    <row r="229" spans="1:10" x14ac:dyDescent="0.25">
      <c r="A229" s="39">
        <v>7220270</v>
      </c>
      <c r="B229" s="39" t="s">
        <v>370</v>
      </c>
      <c r="C229" s="35" t="s">
        <v>525</v>
      </c>
      <c r="D229" s="39" t="s">
        <v>31</v>
      </c>
      <c r="E229" s="39" t="s">
        <v>100</v>
      </c>
      <c r="F229" s="39" t="s">
        <v>33</v>
      </c>
      <c r="G229" s="30" t="s">
        <v>34</v>
      </c>
      <c r="H229" s="30" t="s">
        <v>35</v>
      </c>
      <c r="I229" s="30" t="s">
        <v>59</v>
      </c>
      <c r="J229" s="31" t="str">
        <f t="shared" si="3"/>
        <v>22</v>
      </c>
    </row>
    <row r="230" spans="1:10" x14ac:dyDescent="0.25">
      <c r="A230" s="39">
        <v>7220271</v>
      </c>
      <c r="B230" s="39" t="s">
        <v>371</v>
      </c>
      <c r="C230" s="35" t="s">
        <v>525</v>
      </c>
      <c r="D230" s="39" t="s">
        <v>31</v>
      </c>
      <c r="E230" s="39" t="s">
        <v>100</v>
      </c>
      <c r="F230" s="39" t="s">
        <v>33</v>
      </c>
      <c r="G230" s="30" t="s">
        <v>34</v>
      </c>
      <c r="H230" s="30" t="s">
        <v>35</v>
      </c>
      <c r="I230" s="30" t="s">
        <v>59</v>
      </c>
      <c r="J230" s="31" t="str">
        <f t="shared" si="3"/>
        <v>22</v>
      </c>
    </row>
    <row r="231" spans="1:10" x14ac:dyDescent="0.25">
      <c r="A231" s="39">
        <v>7220272</v>
      </c>
      <c r="B231" s="39" t="s">
        <v>372</v>
      </c>
      <c r="C231" s="35" t="s">
        <v>529</v>
      </c>
      <c r="D231" s="39" t="s">
        <v>31</v>
      </c>
      <c r="E231" s="39" t="s">
        <v>146</v>
      </c>
      <c r="F231" s="39" t="s">
        <v>33</v>
      </c>
      <c r="G231" s="30" t="s">
        <v>34</v>
      </c>
      <c r="H231" s="30" t="s">
        <v>35</v>
      </c>
      <c r="I231" s="30" t="s">
        <v>59</v>
      </c>
      <c r="J231" s="31" t="str">
        <f t="shared" si="3"/>
        <v>22</v>
      </c>
    </row>
    <row r="232" spans="1:10" x14ac:dyDescent="0.25">
      <c r="A232" s="39">
        <v>7220273</v>
      </c>
      <c r="B232" s="39" t="s">
        <v>373</v>
      </c>
      <c r="C232" s="35" t="s">
        <v>526</v>
      </c>
      <c r="D232" s="39" t="s">
        <v>31</v>
      </c>
      <c r="E232" s="39" t="s">
        <v>146</v>
      </c>
      <c r="F232" s="39" t="s">
        <v>33</v>
      </c>
      <c r="G232" s="30" t="s">
        <v>34</v>
      </c>
      <c r="H232" s="30" t="s">
        <v>35</v>
      </c>
      <c r="I232" s="30" t="s">
        <v>59</v>
      </c>
      <c r="J232" s="31" t="str">
        <f t="shared" si="3"/>
        <v>22</v>
      </c>
    </row>
    <row r="233" spans="1:10" x14ac:dyDescent="0.25">
      <c r="A233" s="39">
        <v>7220274</v>
      </c>
      <c r="B233" s="39" t="s">
        <v>374</v>
      </c>
      <c r="C233" s="35" t="s">
        <v>536</v>
      </c>
      <c r="D233" s="39" t="s">
        <v>31</v>
      </c>
      <c r="E233" s="39" t="s">
        <v>146</v>
      </c>
      <c r="F233" s="39" t="s">
        <v>33</v>
      </c>
      <c r="G233" s="30" t="s">
        <v>34</v>
      </c>
      <c r="H233" s="30" t="s">
        <v>35</v>
      </c>
      <c r="I233" s="30" t="s">
        <v>59</v>
      </c>
      <c r="J233" s="31" t="str">
        <f t="shared" si="3"/>
        <v>22</v>
      </c>
    </row>
    <row r="234" spans="1:10" x14ac:dyDescent="0.25">
      <c r="A234" s="39">
        <v>7220275</v>
      </c>
      <c r="B234" s="39" t="s">
        <v>375</v>
      </c>
      <c r="C234" s="35" t="s">
        <v>526</v>
      </c>
      <c r="D234" s="39" t="s">
        <v>31</v>
      </c>
      <c r="E234" s="39" t="s">
        <v>146</v>
      </c>
      <c r="F234" s="39" t="s">
        <v>33</v>
      </c>
      <c r="G234" s="30" t="s">
        <v>34</v>
      </c>
      <c r="H234" s="30" t="s">
        <v>35</v>
      </c>
      <c r="I234" s="30" t="s">
        <v>59</v>
      </c>
      <c r="J234" s="31" t="str">
        <f t="shared" si="3"/>
        <v>22</v>
      </c>
    </row>
    <row r="235" spans="1:10" x14ac:dyDescent="0.25">
      <c r="A235" s="39">
        <v>7220276</v>
      </c>
      <c r="B235" s="39" t="s">
        <v>376</v>
      </c>
      <c r="C235" s="35" t="s">
        <v>526</v>
      </c>
      <c r="D235" s="39" t="s">
        <v>31</v>
      </c>
      <c r="E235" s="39" t="s">
        <v>146</v>
      </c>
      <c r="F235" s="39" t="s">
        <v>33</v>
      </c>
      <c r="G235" s="30" t="s">
        <v>34</v>
      </c>
      <c r="H235" s="30" t="s">
        <v>35</v>
      </c>
      <c r="I235" s="30" t="s">
        <v>59</v>
      </c>
      <c r="J235" s="31" t="str">
        <f t="shared" si="3"/>
        <v>22</v>
      </c>
    </row>
    <row r="236" spans="1:10" x14ac:dyDescent="0.25">
      <c r="A236" s="39">
        <v>7220277</v>
      </c>
      <c r="B236" s="39" t="s">
        <v>377</v>
      </c>
      <c r="C236" s="35" t="s">
        <v>526</v>
      </c>
      <c r="D236" s="39" t="s">
        <v>31</v>
      </c>
      <c r="E236" s="39" t="s">
        <v>146</v>
      </c>
      <c r="F236" s="39" t="s">
        <v>33</v>
      </c>
      <c r="G236" s="30" t="s">
        <v>34</v>
      </c>
      <c r="H236" s="30" t="s">
        <v>35</v>
      </c>
      <c r="I236" s="30" t="s">
        <v>59</v>
      </c>
      <c r="J236" s="31" t="str">
        <f t="shared" si="3"/>
        <v>22</v>
      </c>
    </row>
    <row r="237" spans="1:10" x14ac:dyDescent="0.25">
      <c r="A237" s="39">
        <v>7220278</v>
      </c>
      <c r="B237" s="39" t="s">
        <v>378</v>
      </c>
      <c r="C237" s="35" t="s">
        <v>536</v>
      </c>
      <c r="D237" s="39" t="s">
        <v>31</v>
      </c>
      <c r="E237" s="39" t="s">
        <v>146</v>
      </c>
      <c r="F237" s="39" t="s">
        <v>33</v>
      </c>
      <c r="G237" s="30" t="s">
        <v>34</v>
      </c>
      <c r="H237" s="30" t="s">
        <v>35</v>
      </c>
      <c r="I237" s="30" t="s">
        <v>59</v>
      </c>
      <c r="J237" s="31" t="str">
        <f t="shared" si="3"/>
        <v>22</v>
      </c>
    </row>
    <row r="238" spans="1:10" x14ac:dyDescent="0.25">
      <c r="A238" s="39">
        <v>7220279</v>
      </c>
      <c r="B238" s="39" t="s">
        <v>379</v>
      </c>
      <c r="C238" s="35" t="s">
        <v>526</v>
      </c>
      <c r="D238" s="39" t="s">
        <v>31</v>
      </c>
      <c r="E238" s="39" t="s">
        <v>146</v>
      </c>
      <c r="F238" s="39" t="s">
        <v>33</v>
      </c>
      <c r="G238" s="30" t="s">
        <v>34</v>
      </c>
      <c r="H238" s="30" t="s">
        <v>35</v>
      </c>
      <c r="I238" s="30" t="s">
        <v>59</v>
      </c>
      <c r="J238" s="31" t="str">
        <f t="shared" si="3"/>
        <v>22</v>
      </c>
    </row>
    <row r="239" spans="1:10" x14ac:dyDescent="0.25">
      <c r="A239" s="39">
        <v>7220280</v>
      </c>
      <c r="B239" s="39" t="s">
        <v>380</v>
      </c>
      <c r="C239" s="35" t="s">
        <v>526</v>
      </c>
      <c r="D239" s="39" t="s">
        <v>31</v>
      </c>
      <c r="E239" s="39" t="s">
        <v>146</v>
      </c>
      <c r="F239" s="39" t="s">
        <v>33</v>
      </c>
      <c r="G239" s="30" t="s">
        <v>34</v>
      </c>
      <c r="H239" s="30" t="s">
        <v>35</v>
      </c>
      <c r="I239" s="30" t="s">
        <v>59</v>
      </c>
      <c r="J239" s="31" t="str">
        <f t="shared" si="3"/>
        <v>22</v>
      </c>
    </row>
    <row r="240" spans="1:10" x14ac:dyDescent="0.25">
      <c r="A240" s="39">
        <v>7220281</v>
      </c>
      <c r="B240" s="39" t="s">
        <v>381</v>
      </c>
      <c r="C240" s="35" t="s">
        <v>527</v>
      </c>
      <c r="D240" s="39" t="s">
        <v>31</v>
      </c>
      <c r="E240" s="39" t="s">
        <v>146</v>
      </c>
      <c r="F240" s="39" t="s">
        <v>33</v>
      </c>
      <c r="G240" s="30" t="s">
        <v>34</v>
      </c>
      <c r="H240" s="30" t="s">
        <v>35</v>
      </c>
      <c r="I240" s="30" t="s">
        <v>59</v>
      </c>
      <c r="J240" s="31" t="str">
        <f t="shared" si="3"/>
        <v>22</v>
      </c>
    </row>
    <row r="241" spans="1:10" x14ac:dyDescent="0.25">
      <c r="A241" s="39">
        <v>7220282</v>
      </c>
      <c r="B241" s="39" t="s">
        <v>382</v>
      </c>
      <c r="C241" s="35" t="s">
        <v>529</v>
      </c>
      <c r="D241" s="39" t="s">
        <v>31</v>
      </c>
      <c r="E241" s="39" t="s">
        <v>146</v>
      </c>
      <c r="F241" s="39" t="s">
        <v>33</v>
      </c>
      <c r="G241" s="30" t="s">
        <v>34</v>
      </c>
      <c r="H241" s="30" t="s">
        <v>35</v>
      </c>
      <c r="I241" s="30" t="s">
        <v>59</v>
      </c>
      <c r="J241" s="31" t="str">
        <f t="shared" si="3"/>
        <v>22</v>
      </c>
    </row>
    <row r="242" spans="1:10" x14ac:dyDescent="0.25">
      <c r="A242" s="39">
        <v>7220283</v>
      </c>
      <c r="B242" s="39" t="s">
        <v>383</v>
      </c>
      <c r="C242" s="35" t="s">
        <v>526</v>
      </c>
      <c r="D242" s="39" t="s">
        <v>31</v>
      </c>
      <c r="E242" s="39" t="s">
        <v>146</v>
      </c>
      <c r="F242" s="39" t="s">
        <v>33</v>
      </c>
      <c r="G242" s="30" t="s">
        <v>34</v>
      </c>
      <c r="H242" s="30" t="s">
        <v>35</v>
      </c>
      <c r="I242" s="30" t="s">
        <v>59</v>
      </c>
      <c r="J242" s="31" t="str">
        <f t="shared" si="3"/>
        <v>22</v>
      </c>
    </row>
    <row r="243" spans="1:10" x14ac:dyDescent="0.25">
      <c r="A243" s="39">
        <v>7220284</v>
      </c>
      <c r="B243" s="39" t="s">
        <v>384</v>
      </c>
      <c r="C243" s="35" t="s">
        <v>527</v>
      </c>
      <c r="D243" s="39" t="s">
        <v>31</v>
      </c>
      <c r="E243" s="39" t="s">
        <v>146</v>
      </c>
      <c r="F243" s="39" t="s">
        <v>33</v>
      </c>
      <c r="G243" s="30" t="s">
        <v>34</v>
      </c>
      <c r="H243" s="30" t="s">
        <v>35</v>
      </c>
      <c r="I243" s="30" t="s">
        <v>59</v>
      </c>
      <c r="J243" s="31" t="str">
        <f t="shared" si="3"/>
        <v>22</v>
      </c>
    </row>
    <row r="244" spans="1:10" x14ac:dyDescent="0.25">
      <c r="A244" s="39">
        <v>7220285</v>
      </c>
      <c r="B244" s="39" t="s">
        <v>385</v>
      </c>
      <c r="C244" s="35" t="s">
        <v>526</v>
      </c>
      <c r="D244" s="39" t="s">
        <v>31</v>
      </c>
      <c r="E244" s="39" t="s">
        <v>146</v>
      </c>
      <c r="F244" s="39" t="s">
        <v>33</v>
      </c>
      <c r="G244" s="30" t="s">
        <v>34</v>
      </c>
      <c r="H244" s="30" t="s">
        <v>35</v>
      </c>
      <c r="I244" s="30" t="s">
        <v>59</v>
      </c>
      <c r="J244" s="31" t="str">
        <f t="shared" si="3"/>
        <v>22</v>
      </c>
    </row>
    <row r="245" spans="1:10" x14ac:dyDescent="0.25">
      <c r="A245" s="39">
        <v>7220286</v>
      </c>
      <c r="B245" s="39" t="s">
        <v>386</v>
      </c>
      <c r="C245" s="35" t="s">
        <v>526</v>
      </c>
      <c r="D245" s="39" t="s">
        <v>31</v>
      </c>
      <c r="E245" s="39" t="s">
        <v>146</v>
      </c>
      <c r="F245" s="39" t="s">
        <v>33</v>
      </c>
      <c r="G245" s="30" t="s">
        <v>34</v>
      </c>
      <c r="H245" s="30" t="s">
        <v>35</v>
      </c>
      <c r="I245" s="30" t="s">
        <v>59</v>
      </c>
      <c r="J245" s="31" t="str">
        <f t="shared" si="3"/>
        <v>22</v>
      </c>
    </row>
    <row r="246" spans="1:10" x14ac:dyDescent="0.25">
      <c r="A246" s="39">
        <v>7220287</v>
      </c>
      <c r="B246" s="39" t="s">
        <v>387</v>
      </c>
      <c r="C246" s="35" t="s">
        <v>529</v>
      </c>
      <c r="D246" s="39" t="s">
        <v>31</v>
      </c>
      <c r="E246" s="39" t="s">
        <v>146</v>
      </c>
      <c r="F246" s="39" t="s">
        <v>33</v>
      </c>
      <c r="G246" s="30" t="s">
        <v>34</v>
      </c>
      <c r="H246" s="30" t="s">
        <v>35</v>
      </c>
      <c r="I246" s="30" t="s">
        <v>59</v>
      </c>
      <c r="J246" s="31" t="str">
        <f t="shared" si="3"/>
        <v>22</v>
      </c>
    </row>
    <row r="247" spans="1:10" x14ac:dyDescent="0.25">
      <c r="A247" s="39">
        <v>7220288</v>
      </c>
      <c r="B247" s="39" t="s">
        <v>388</v>
      </c>
      <c r="C247" s="35" t="s">
        <v>527</v>
      </c>
      <c r="D247" s="39" t="s">
        <v>31</v>
      </c>
      <c r="E247" s="39" t="s">
        <v>146</v>
      </c>
      <c r="F247" s="39" t="s">
        <v>33</v>
      </c>
      <c r="G247" s="30" t="s">
        <v>34</v>
      </c>
      <c r="H247" s="30" t="s">
        <v>35</v>
      </c>
      <c r="I247" s="30" t="s">
        <v>59</v>
      </c>
      <c r="J247" s="31" t="str">
        <f t="shared" si="3"/>
        <v>22</v>
      </c>
    </row>
    <row r="248" spans="1:10" x14ac:dyDescent="0.25">
      <c r="A248" s="39">
        <v>7220289</v>
      </c>
      <c r="B248" s="39" t="s">
        <v>389</v>
      </c>
      <c r="C248" s="35" t="s">
        <v>526</v>
      </c>
      <c r="D248" s="39" t="s">
        <v>31</v>
      </c>
      <c r="E248" s="39" t="s">
        <v>146</v>
      </c>
      <c r="F248" s="39" t="s">
        <v>33</v>
      </c>
      <c r="G248" s="30" t="s">
        <v>34</v>
      </c>
      <c r="H248" s="30" t="s">
        <v>35</v>
      </c>
      <c r="I248" s="30" t="s">
        <v>59</v>
      </c>
      <c r="J248" s="31" t="str">
        <f t="shared" si="3"/>
        <v>22</v>
      </c>
    </row>
    <row r="249" spans="1:10" x14ac:dyDescent="0.25">
      <c r="A249" s="39">
        <v>7220290</v>
      </c>
      <c r="B249" s="39" t="s">
        <v>390</v>
      </c>
      <c r="C249" s="35" t="s">
        <v>526</v>
      </c>
      <c r="D249" s="39" t="s">
        <v>31</v>
      </c>
      <c r="E249" s="39" t="s">
        <v>146</v>
      </c>
      <c r="F249" s="39" t="s">
        <v>33</v>
      </c>
      <c r="G249" s="30" t="s">
        <v>34</v>
      </c>
      <c r="H249" s="30" t="s">
        <v>35</v>
      </c>
      <c r="I249" s="30" t="s">
        <v>59</v>
      </c>
      <c r="J249" s="31" t="str">
        <f t="shared" si="3"/>
        <v>22</v>
      </c>
    </row>
    <row r="250" spans="1:10" x14ac:dyDescent="0.25">
      <c r="A250" s="39">
        <v>7220291</v>
      </c>
      <c r="B250" s="39" t="s">
        <v>391</v>
      </c>
      <c r="C250" s="35" t="s">
        <v>527</v>
      </c>
      <c r="D250" s="39" t="s">
        <v>31</v>
      </c>
      <c r="E250" s="39" t="s">
        <v>146</v>
      </c>
      <c r="F250" s="39" t="s">
        <v>33</v>
      </c>
      <c r="G250" s="30" t="s">
        <v>34</v>
      </c>
      <c r="H250" s="30" t="s">
        <v>35</v>
      </c>
      <c r="I250" s="30" t="s">
        <v>59</v>
      </c>
      <c r="J250" s="31" t="str">
        <f t="shared" si="3"/>
        <v>22</v>
      </c>
    </row>
    <row r="251" spans="1:10" x14ac:dyDescent="0.25">
      <c r="A251" s="39">
        <v>7220292</v>
      </c>
      <c r="B251" s="39" t="s">
        <v>392</v>
      </c>
      <c r="C251" s="35" t="s">
        <v>529</v>
      </c>
      <c r="D251" s="39" t="s">
        <v>31</v>
      </c>
      <c r="E251" s="39" t="s">
        <v>146</v>
      </c>
      <c r="F251" s="39" t="s">
        <v>33</v>
      </c>
      <c r="G251" s="30" t="s">
        <v>34</v>
      </c>
      <c r="H251" s="30" t="s">
        <v>35</v>
      </c>
      <c r="I251" s="30" t="s">
        <v>59</v>
      </c>
      <c r="J251" s="31" t="str">
        <f t="shared" si="3"/>
        <v>22</v>
      </c>
    </row>
    <row r="252" spans="1:10" x14ac:dyDescent="0.25">
      <c r="A252" s="39">
        <v>7220293</v>
      </c>
      <c r="B252" s="39" t="s">
        <v>393</v>
      </c>
      <c r="C252" s="35" t="s">
        <v>526</v>
      </c>
      <c r="D252" s="39" t="s">
        <v>31</v>
      </c>
      <c r="E252" s="39" t="s">
        <v>146</v>
      </c>
      <c r="F252" s="39" t="s">
        <v>33</v>
      </c>
      <c r="G252" s="30" t="s">
        <v>34</v>
      </c>
      <c r="H252" s="30" t="s">
        <v>35</v>
      </c>
      <c r="I252" s="30" t="s">
        <v>59</v>
      </c>
      <c r="J252" s="31" t="str">
        <f t="shared" si="3"/>
        <v>22</v>
      </c>
    </row>
    <row r="253" spans="1:10" x14ac:dyDescent="0.25">
      <c r="A253" s="39">
        <v>7220294</v>
      </c>
      <c r="B253" s="39" t="s">
        <v>394</v>
      </c>
      <c r="C253" s="35" t="s">
        <v>526</v>
      </c>
      <c r="D253" s="39" t="s">
        <v>31</v>
      </c>
      <c r="E253" s="39" t="s">
        <v>146</v>
      </c>
      <c r="F253" s="39" t="s">
        <v>33</v>
      </c>
      <c r="G253" s="30" t="s">
        <v>34</v>
      </c>
      <c r="H253" s="30" t="s">
        <v>35</v>
      </c>
      <c r="I253" s="30" t="s">
        <v>59</v>
      </c>
      <c r="J253" s="31" t="str">
        <f t="shared" si="3"/>
        <v>22</v>
      </c>
    </row>
    <row r="254" spans="1:10" x14ac:dyDescent="0.25">
      <c r="A254" s="39">
        <v>7220295</v>
      </c>
      <c r="B254" s="39" t="s">
        <v>395</v>
      </c>
      <c r="C254" s="35" t="s">
        <v>529</v>
      </c>
      <c r="D254" s="39" t="s">
        <v>31</v>
      </c>
      <c r="E254" s="39" t="s">
        <v>146</v>
      </c>
      <c r="F254" s="39" t="s">
        <v>33</v>
      </c>
      <c r="G254" s="30" t="s">
        <v>34</v>
      </c>
      <c r="H254" s="30" t="s">
        <v>35</v>
      </c>
      <c r="I254" s="30" t="s">
        <v>59</v>
      </c>
      <c r="J254" s="31" t="str">
        <f t="shared" si="3"/>
        <v>22</v>
      </c>
    </row>
    <row r="255" spans="1:10" x14ac:dyDescent="0.25">
      <c r="A255" s="39">
        <v>7220296</v>
      </c>
      <c r="B255" s="39" t="s">
        <v>396</v>
      </c>
      <c r="C255" s="35" t="s">
        <v>526</v>
      </c>
      <c r="D255" s="39" t="s">
        <v>31</v>
      </c>
      <c r="E255" s="39" t="s">
        <v>146</v>
      </c>
      <c r="F255" s="39" t="s">
        <v>33</v>
      </c>
      <c r="G255" s="30" t="s">
        <v>34</v>
      </c>
      <c r="H255" s="30" t="s">
        <v>35</v>
      </c>
      <c r="I255" s="30" t="s">
        <v>59</v>
      </c>
      <c r="J255" s="31" t="str">
        <f t="shared" si="3"/>
        <v>22</v>
      </c>
    </row>
    <row r="256" spans="1:10" x14ac:dyDescent="0.25">
      <c r="A256" s="39">
        <v>7220297</v>
      </c>
      <c r="B256" s="39" t="s">
        <v>397</v>
      </c>
      <c r="C256" s="35" t="s">
        <v>527</v>
      </c>
      <c r="D256" s="39" t="s">
        <v>31</v>
      </c>
      <c r="E256" s="39" t="s">
        <v>146</v>
      </c>
      <c r="F256" s="39" t="s">
        <v>33</v>
      </c>
      <c r="G256" s="30" t="s">
        <v>34</v>
      </c>
      <c r="H256" s="30" t="s">
        <v>35</v>
      </c>
      <c r="I256" s="30" t="s">
        <v>59</v>
      </c>
      <c r="J256" s="31" t="str">
        <f t="shared" si="3"/>
        <v>22</v>
      </c>
    </row>
    <row r="257" spans="1:10" x14ac:dyDescent="0.25">
      <c r="A257" s="39">
        <v>7220298</v>
      </c>
      <c r="B257" s="39" t="s">
        <v>398</v>
      </c>
      <c r="C257" s="35" t="s">
        <v>526</v>
      </c>
      <c r="D257" s="39" t="s">
        <v>31</v>
      </c>
      <c r="E257" s="39" t="s">
        <v>146</v>
      </c>
      <c r="F257" s="39" t="s">
        <v>33</v>
      </c>
      <c r="G257" s="30" t="s">
        <v>34</v>
      </c>
      <c r="H257" s="30" t="s">
        <v>35</v>
      </c>
      <c r="I257" s="30" t="s">
        <v>59</v>
      </c>
      <c r="J257" s="31" t="str">
        <f t="shared" si="3"/>
        <v>22</v>
      </c>
    </row>
    <row r="258" spans="1:10" x14ac:dyDescent="0.25">
      <c r="A258" s="39">
        <v>7220299</v>
      </c>
      <c r="B258" s="39" t="s">
        <v>399</v>
      </c>
      <c r="C258" s="35" t="s">
        <v>526</v>
      </c>
      <c r="D258" s="39" t="s">
        <v>31</v>
      </c>
      <c r="E258" s="39" t="s">
        <v>146</v>
      </c>
      <c r="F258" s="39" t="s">
        <v>33</v>
      </c>
      <c r="G258" s="30" t="s">
        <v>34</v>
      </c>
      <c r="H258" s="30" t="s">
        <v>35</v>
      </c>
      <c r="I258" s="30" t="s">
        <v>59</v>
      </c>
      <c r="J258" s="31" t="str">
        <f t="shared" ref="J258:J321" si="4">MID(A258,2,2)</f>
        <v>22</v>
      </c>
    </row>
    <row r="259" spans="1:10" x14ac:dyDescent="0.25">
      <c r="A259" s="39">
        <v>7220300</v>
      </c>
      <c r="B259" s="39" t="s">
        <v>400</v>
      </c>
      <c r="C259" s="35" t="s">
        <v>526</v>
      </c>
      <c r="D259" s="39" t="s">
        <v>31</v>
      </c>
      <c r="E259" s="39" t="s">
        <v>146</v>
      </c>
      <c r="F259" s="39" t="s">
        <v>33</v>
      </c>
      <c r="G259" s="30" t="s">
        <v>34</v>
      </c>
      <c r="H259" s="30" t="s">
        <v>35</v>
      </c>
      <c r="I259" s="30" t="s">
        <v>59</v>
      </c>
      <c r="J259" s="31" t="str">
        <f t="shared" si="4"/>
        <v>22</v>
      </c>
    </row>
    <row r="260" spans="1:10" x14ac:dyDescent="0.25">
      <c r="A260" s="39">
        <v>7220301</v>
      </c>
      <c r="B260" s="39" t="s">
        <v>401</v>
      </c>
      <c r="C260" s="35" t="s">
        <v>529</v>
      </c>
      <c r="D260" s="39" t="s">
        <v>31</v>
      </c>
      <c r="E260" s="39" t="s">
        <v>146</v>
      </c>
      <c r="F260" s="39" t="s">
        <v>33</v>
      </c>
      <c r="G260" s="30" t="s">
        <v>34</v>
      </c>
      <c r="H260" s="30" t="s">
        <v>35</v>
      </c>
      <c r="I260" s="30" t="s">
        <v>59</v>
      </c>
      <c r="J260" s="31" t="str">
        <f t="shared" si="4"/>
        <v>22</v>
      </c>
    </row>
    <row r="261" spans="1:10" x14ac:dyDescent="0.25">
      <c r="A261" s="39">
        <v>7220302</v>
      </c>
      <c r="B261" s="39" t="s">
        <v>402</v>
      </c>
      <c r="C261" s="35" t="s">
        <v>529</v>
      </c>
      <c r="D261" s="39" t="s">
        <v>31</v>
      </c>
      <c r="E261" s="39" t="s">
        <v>146</v>
      </c>
      <c r="F261" s="39" t="s">
        <v>33</v>
      </c>
      <c r="G261" s="30" t="s">
        <v>34</v>
      </c>
      <c r="H261" s="30" t="s">
        <v>35</v>
      </c>
      <c r="I261" s="30" t="s">
        <v>59</v>
      </c>
      <c r="J261" s="31" t="str">
        <f t="shared" si="4"/>
        <v>22</v>
      </c>
    </row>
    <row r="262" spans="1:10" x14ac:dyDescent="0.25">
      <c r="A262" s="39">
        <v>7220303</v>
      </c>
      <c r="B262" s="39" t="s">
        <v>403</v>
      </c>
      <c r="C262" s="35" t="s">
        <v>529</v>
      </c>
      <c r="D262" s="39" t="s">
        <v>31</v>
      </c>
      <c r="E262" s="39" t="s">
        <v>146</v>
      </c>
      <c r="F262" s="39" t="s">
        <v>33</v>
      </c>
      <c r="G262" s="30" t="s">
        <v>34</v>
      </c>
      <c r="H262" s="30" t="s">
        <v>35</v>
      </c>
      <c r="I262" s="30" t="s">
        <v>59</v>
      </c>
      <c r="J262" s="31" t="str">
        <f t="shared" si="4"/>
        <v>22</v>
      </c>
    </row>
    <row r="263" spans="1:10" x14ac:dyDescent="0.25">
      <c r="A263" s="39">
        <v>7220304</v>
      </c>
      <c r="B263" s="39" t="s">
        <v>404</v>
      </c>
      <c r="C263" s="35" t="s">
        <v>526</v>
      </c>
      <c r="D263" s="39" t="s">
        <v>31</v>
      </c>
      <c r="E263" s="39" t="s">
        <v>146</v>
      </c>
      <c r="F263" s="39" t="s">
        <v>33</v>
      </c>
      <c r="G263" s="30" t="s">
        <v>34</v>
      </c>
      <c r="H263" s="30" t="s">
        <v>35</v>
      </c>
      <c r="I263" s="30" t="s">
        <v>59</v>
      </c>
      <c r="J263" s="31" t="str">
        <f t="shared" si="4"/>
        <v>22</v>
      </c>
    </row>
    <row r="264" spans="1:10" x14ac:dyDescent="0.25">
      <c r="A264" s="39">
        <v>7220305</v>
      </c>
      <c r="B264" s="39" t="s">
        <v>405</v>
      </c>
      <c r="C264" s="35" t="s">
        <v>526</v>
      </c>
      <c r="D264" s="39" t="s">
        <v>31</v>
      </c>
      <c r="E264" s="39" t="s">
        <v>146</v>
      </c>
      <c r="F264" s="39" t="s">
        <v>33</v>
      </c>
      <c r="G264" s="30" t="s">
        <v>34</v>
      </c>
      <c r="H264" s="30" t="s">
        <v>35</v>
      </c>
      <c r="I264" s="30" t="s">
        <v>59</v>
      </c>
      <c r="J264" s="31" t="str">
        <f t="shared" si="4"/>
        <v>22</v>
      </c>
    </row>
    <row r="265" spans="1:10" x14ac:dyDescent="0.25">
      <c r="A265" s="39">
        <v>7220306</v>
      </c>
      <c r="B265" s="39" t="s">
        <v>406</v>
      </c>
      <c r="C265" s="35" t="s">
        <v>527</v>
      </c>
      <c r="D265" s="39" t="s">
        <v>31</v>
      </c>
      <c r="E265" s="39" t="s">
        <v>146</v>
      </c>
      <c r="F265" s="39" t="s">
        <v>33</v>
      </c>
      <c r="G265" s="30" t="s">
        <v>34</v>
      </c>
      <c r="H265" s="30" t="s">
        <v>35</v>
      </c>
      <c r="I265" s="30" t="s">
        <v>59</v>
      </c>
      <c r="J265" s="31" t="str">
        <f t="shared" si="4"/>
        <v>22</v>
      </c>
    </row>
    <row r="266" spans="1:10" x14ac:dyDescent="0.25">
      <c r="A266" s="39">
        <v>7220307</v>
      </c>
      <c r="B266" s="39" t="s">
        <v>407</v>
      </c>
      <c r="C266" s="35" t="s">
        <v>526</v>
      </c>
      <c r="D266" s="39" t="s">
        <v>31</v>
      </c>
      <c r="E266" s="39" t="s">
        <v>146</v>
      </c>
      <c r="F266" s="39" t="s">
        <v>33</v>
      </c>
      <c r="G266" s="30" t="s">
        <v>34</v>
      </c>
      <c r="H266" s="30" t="s">
        <v>35</v>
      </c>
      <c r="I266" s="30" t="s">
        <v>59</v>
      </c>
      <c r="J266" s="31" t="str">
        <f t="shared" si="4"/>
        <v>22</v>
      </c>
    </row>
    <row r="267" spans="1:10" x14ac:dyDescent="0.25">
      <c r="A267" s="39">
        <v>7220308</v>
      </c>
      <c r="B267" s="39" t="s">
        <v>408</v>
      </c>
      <c r="C267" s="35" t="s">
        <v>526</v>
      </c>
      <c r="D267" s="39" t="s">
        <v>31</v>
      </c>
      <c r="E267" s="39" t="s">
        <v>146</v>
      </c>
      <c r="F267" s="39" t="s">
        <v>33</v>
      </c>
      <c r="G267" s="30" t="s">
        <v>34</v>
      </c>
      <c r="H267" s="30" t="s">
        <v>35</v>
      </c>
      <c r="I267" s="30" t="s">
        <v>59</v>
      </c>
      <c r="J267" s="31" t="str">
        <f t="shared" si="4"/>
        <v>22</v>
      </c>
    </row>
    <row r="268" spans="1:10" x14ac:dyDescent="0.25">
      <c r="A268" s="39">
        <v>7220309</v>
      </c>
      <c r="B268" s="39" t="s">
        <v>409</v>
      </c>
      <c r="C268" s="35" t="s">
        <v>536</v>
      </c>
      <c r="D268" s="39" t="s">
        <v>31</v>
      </c>
      <c r="E268" s="39" t="s">
        <v>146</v>
      </c>
      <c r="F268" s="39" t="s">
        <v>33</v>
      </c>
      <c r="G268" s="30" t="s">
        <v>34</v>
      </c>
      <c r="H268" s="30" t="s">
        <v>35</v>
      </c>
      <c r="I268" s="30" t="s">
        <v>59</v>
      </c>
      <c r="J268" s="31" t="str">
        <f t="shared" si="4"/>
        <v>22</v>
      </c>
    </row>
    <row r="269" spans="1:10" x14ac:dyDescent="0.25">
      <c r="A269" s="39">
        <v>7220310</v>
      </c>
      <c r="B269" s="39" t="s">
        <v>410</v>
      </c>
      <c r="C269" s="35" t="s">
        <v>526</v>
      </c>
      <c r="D269" s="39" t="s">
        <v>31</v>
      </c>
      <c r="E269" s="39" t="s">
        <v>146</v>
      </c>
      <c r="F269" s="39" t="s">
        <v>33</v>
      </c>
      <c r="G269" s="30" t="s">
        <v>34</v>
      </c>
      <c r="H269" s="30" t="s">
        <v>35</v>
      </c>
      <c r="I269" s="30" t="s">
        <v>59</v>
      </c>
      <c r="J269" s="31" t="str">
        <f t="shared" si="4"/>
        <v>22</v>
      </c>
    </row>
    <row r="270" spans="1:10" x14ac:dyDescent="0.25">
      <c r="A270" s="39">
        <v>7220311</v>
      </c>
      <c r="B270" s="39" t="s">
        <v>411</v>
      </c>
      <c r="C270" s="35" t="s">
        <v>526</v>
      </c>
      <c r="D270" s="39" t="s">
        <v>31</v>
      </c>
      <c r="E270" s="39" t="s">
        <v>146</v>
      </c>
      <c r="F270" s="39" t="s">
        <v>33</v>
      </c>
      <c r="G270" s="30" t="s">
        <v>34</v>
      </c>
      <c r="H270" s="30" t="s">
        <v>35</v>
      </c>
      <c r="I270" s="30" t="s">
        <v>59</v>
      </c>
      <c r="J270" s="31" t="str">
        <f t="shared" si="4"/>
        <v>22</v>
      </c>
    </row>
    <row r="271" spans="1:10" x14ac:dyDescent="0.25">
      <c r="A271" s="39">
        <v>7220312</v>
      </c>
      <c r="B271" s="39" t="s">
        <v>412</v>
      </c>
      <c r="C271" s="35" t="s">
        <v>526</v>
      </c>
      <c r="D271" s="39" t="s">
        <v>31</v>
      </c>
      <c r="E271" s="39" t="s">
        <v>146</v>
      </c>
      <c r="F271" s="39" t="s">
        <v>33</v>
      </c>
      <c r="G271" s="30" t="s">
        <v>34</v>
      </c>
      <c r="H271" s="30" t="s">
        <v>35</v>
      </c>
      <c r="I271" s="30" t="s">
        <v>59</v>
      </c>
      <c r="J271" s="31" t="str">
        <f t="shared" si="4"/>
        <v>22</v>
      </c>
    </row>
    <row r="272" spans="1:10" x14ac:dyDescent="0.25">
      <c r="A272" s="39">
        <v>7220313</v>
      </c>
      <c r="B272" s="39" t="s">
        <v>114</v>
      </c>
      <c r="C272" s="35" t="s">
        <v>526</v>
      </c>
      <c r="D272" s="39" t="s">
        <v>31</v>
      </c>
      <c r="E272" s="39" t="s">
        <v>146</v>
      </c>
      <c r="F272" s="39" t="s">
        <v>33</v>
      </c>
      <c r="G272" s="30" t="s">
        <v>34</v>
      </c>
      <c r="H272" s="30" t="s">
        <v>35</v>
      </c>
      <c r="I272" s="30" t="s">
        <v>59</v>
      </c>
      <c r="J272" s="31" t="str">
        <f t="shared" si="4"/>
        <v>22</v>
      </c>
    </row>
    <row r="273" spans="1:10" x14ac:dyDescent="0.25">
      <c r="A273" s="39">
        <v>7220314</v>
      </c>
      <c r="B273" s="39" t="s">
        <v>413</v>
      </c>
      <c r="C273" s="35" t="s">
        <v>536</v>
      </c>
      <c r="D273" s="39" t="s">
        <v>31</v>
      </c>
      <c r="E273" s="39" t="s">
        <v>146</v>
      </c>
      <c r="F273" s="39" t="s">
        <v>33</v>
      </c>
      <c r="G273" s="30" t="s">
        <v>34</v>
      </c>
      <c r="H273" s="30" t="s">
        <v>35</v>
      </c>
      <c r="I273" s="30" t="s">
        <v>59</v>
      </c>
      <c r="J273" s="31" t="str">
        <f t="shared" si="4"/>
        <v>22</v>
      </c>
    </row>
    <row r="274" spans="1:10" x14ac:dyDescent="0.25">
      <c r="A274" s="39">
        <v>7220315</v>
      </c>
      <c r="B274" s="39" t="s">
        <v>414</v>
      </c>
      <c r="C274" s="35" t="s">
        <v>529</v>
      </c>
      <c r="D274" s="39" t="s">
        <v>31</v>
      </c>
      <c r="E274" s="39" t="s">
        <v>146</v>
      </c>
      <c r="F274" s="39" t="s">
        <v>33</v>
      </c>
      <c r="G274" s="30" t="s">
        <v>34</v>
      </c>
      <c r="H274" s="30" t="s">
        <v>35</v>
      </c>
      <c r="I274" s="30" t="s">
        <v>59</v>
      </c>
      <c r="J274" s="31" t="str">
        <f t="shared" si="4"/>
        <v>22</v>
      </c>
    </row>
    <row r="275" spans="1:10" x14ac:dyDescent="0.25">
      <c r="A275" s="39">
        <v>7220316</v>
      </c>
      <c r="B275" s="39" t="s">
        <v>415</v>
      </c>
      <c r="C275" s="35" t="s">
        <v>527</v>
      </c>
      <c r="D275" s="39" t="s">
        <v>31</v>
      </c>
      <c r="E275" s="39" t="s">
        <v>146</v>
      </c>
      <c r="F275" s="39" t="s">
        <v>33</v>
      </c>
      <c r="G275" s="30" t="s">
        <v>34</v>
      </c>
      <c r="H275" s="30" t="s">
        <v>35</v>
      </c>
      <c r="I275" s="30" t="s">
        <v>59</v>
      </c>
      <c r="J275" s="31" t="str">
        <f t="shared" si="4"/>
        <v>22</v>
      </c>
    </row>
    <row r="276" spans="1:10" x14ac:dyDescent="0.25">
      <c r="A276" s="39">
        <v>7220317</v>
      </c>
      <c r="B276" s="39" t="s">
        <v>416</v>
      </c>
      <c r="C276" s="35" t="s">
        <v>529</v>
      </c>
      <c r="D276" s="39" t="s">
        <v>31</v>
      </c>
      <c r="E276" s="39" t="s">
        <v>146</v>
      </c>
      <c r="F276" s="39" t="s">
        <v>33</v>
      </c>
      <c r="G276" s="30" t="s">
        <v>34</v>
      </c>
      <c r="H276" s="30" t="s">
        <v>35</v>
      </c>
      <c r="I276" s="30" t="s">
        <v>59</v>
      </c>
      <c r="J276" s="31" t="str">
        <f t="shared" si="4"/>
        <v>22</v>
      </c>
    </row>
    <row r="277" spans="1:10" x14ac:dyDescent="0.25">
      <c r="A277" s="30">
        <v>7230233</v>
      </c>
      <c r="B277" s="32" t="s">
        <v>99</v>
      </c>
      <c r="C277" s="35" t="s">
        <v>196</v>
      </c>
      <c r="D277" s="32" t="s">
        <v>31</v>
      </c>
      <c r="E277" s="32" t="s">
        <v>100</v>
      </c>
      <c r="F277" s="30" t="s">
        <v>33</v>
      </c>
      <c r="G277" s="30" t="s">
        <v>34</v>
      </c>
      <c r="H277" s="30" t="s">
        <v>35</v>
      </c>
      <c r="I277" s="30" t="s">
        <v>59</v>
      </c>
      <c r="J277" s="31" t="str">
        <f t="shared" si="4"/>
        <v>23</v>
      </c>
    </row>
    <row r="278" spans="1:10" x14ac:dyDescent="0.25">
      <c r="A278" s="30">
        <v>7230234</v>
      </c>
      <c r="B278" s="32" t="s">
        <v>101</v>
      </c>
      <c r="C278" s="35" t="s">
        <v>196</v>
      </c>
      <c r="D278" s="32" t="s">
        <v>31</v>
      </c>
      <c r="E278" s="32" t="s">
        <v>100</v>
      </c>
      <c r="F278" s="30" t="s">
        <v>33</v>
      </c>
      <c r="G278" s="30" t="s">
        <v>34</v>
      </c>
      <c r="H278" s="30" t="s">
        <v>35</v>
      </c>
      <c r="I278" s="30" t="s">
        <v>59</v>
      </c>
      <c r="J278" s="31" t="str">
        <f t="shared" si="4"/>
        <v>23</v>
      </c>
    </row>
    <row r="279" spans="1:10" x14ac:dyDescent="0.25">
      <c r="A279" s="30">
        <v>7230235</v>
      </c>
      <c r="B279" s="32" t="s">
        <v>102</v>
      </c>
      <c r="C279" s="35" t="s">
        <v>195</v>
      </c>
      <c r="D279" s="32" t="s">
        <v>31</v>
      </c>
      <c r="E279" s="32" t="s">
        <v>100</v>
      </c>
      <c r="F279" s="30" t="s">
        <v>33</v>
      </c>
      <c r="G279" s="30" t="s">
        <v>34</v>
      </c>
      <c r="H279" s="30" t="s">
        <v>35</v>
      </c>
      <c r="I279" s="30" t="s">
        <v>59</v>
      </c>
      <c r="J279" s="31" t="str">
        <f t="shared" si="4"/>
        <v>23</v>
      </c>
    </row>
    <row r="280" spans="1:10" x14ac:dyDescent="0.25">
      <c r="A280" s="30">
        <v>7230236</v>
      </c>
      <c r="B280" s="32" t="s">
        <v>103</v>
      </c>
      <c r="C280" s="35" t="s">
        <v>195</v>
      </c>
      <c r="D280" s="32" t="s">
        <v>31</v>
      </c>
      <c r="E280" s="32" t="s">
        <v>100</v>
      </c>
      <c r="F280" s="30" t="s">
        <v>33</v>
      </c>
      <c r="G280" s="30" t="s">
        <v>34</v>
      </c>
      <c r="H280" s="30" t="s">
        <v>35</v>
      </c>
      <c r="I280" s="30" t="s">
        <v>59</v>
      </c>
      <c r="J280" s="31" t="str">
        <f t="shared" si="4"/>
        <v>23</v>
      </c>
    </row>
    <row r="281" spans="1:10" x14ac:dyDescent="0.25">
      <c r="A281" s="30">
        <v>7230237</v>
      </c>
      <c r="B281" s="32" t="s">
        <v>104</v>
      </c>
      <c r="C281" s="35" t="s">
        <v>198</v>
      </c>
      <c r="D281" s="32" t="s">
        <v>31</v>
      </c>
      <c r="E281" s="32" t="s">
        <v>100</v>
      </c>
      <c r="F281" s="30" t="s">
        <v>33</v>
      </c>
      <c r="G281" s="30" t="s">
        <v>34</v>
      </c>
      <c r="H281" s="30" t="s">
        <v>35</v>
      </c>
      <c r="I281" s="30" t="s">
        <v>59</v>
      </c>
      <c r="J281" s="31" t="str">
        <f t="shared" si="4"/>
        <v>23</v>
      </c>
    </row>
    <row r="282" spans="1:10" x14ac:dyDescent="0.25">
      <c r="A282" s="30">
        <v>7230238</v>
      </c>
      <c r="B282" s="32" t="s">
        <v>105</v>
      </c>
      <c r="C282" s="35" t="s">
        <v>196</v>
      </c>
      <c r="D282" s="32" t="s">
        <v>31</v>
      </c>
      <c r="E282" s="32" t="s">
        <v>100</v>
      </c>
      <c r="F282" s="30" t="s">
        <v>33</v>
      </c>
      <c r="G282" s="30" t="s">
        <v>34</v>
      </c>
      <c r="H282" s="30" t="s">
        <v>35</v>
      </c>
      <c r="I282" s="30" t="s">
        <v>59</v>
      </c>
      <c r="J282" s="31" t="str">
        <f t="shared" si="4"/>
        <v>23</v>
      </c>
    </row>
    <row r="283" spans="1:10" x14ac:dyDescent="0.25">
      <c r="A283" s="30">
        <v>7230239</v>
      </c>
      <c r="B283" s="32" t="s">
        <v>106</v>
      </c>
      <c r="C283" s="35" t="s">
        <v>195</v>
      </c>
      <c r="D283" s="32" t="s">
        <v>31</v>
      </c>
      <c r="E283" s="32" t="s">
        <v>100</v>
      </c>
      <c r="F283" s="30" t="s">
        <v>33</v>
      </c>
      <c r="G283" s="30" t="s">
        <v>34</v>
      </c>
      <c r="H283" s="30" t="s">
        <v>35</v>
      </c>
      <c r="I283" s="30" t="s">
        <v>59</v>
      </c>
      <c r="J283" s="31" t="str">
        <f t="shared" si="4"/>
        <v>23</v>
      </c>
    </row>
    <row r="284" spans="1:10" x14ac:dyDescent="0.25">
      <c r="A284" s="30">
        <v>7230240</v>
      </c>
      <c r="B284" s="32" t="s">
        <v>107</v>
      </c>
      <c r="C284" s="35" t="s">
        <v>195</v>
      </c>
      <c r="D284" s="32" t="s">
        <v>31</v>
      </c>
      <c r="E284" s="32" t="s">
        <v>100</v>
      </c>
      <c r="F284" s="30" t="s">
        <v>33</v>
      </c>
      <c r="G284" s="30" t="s">
        <v>34</v>
      </c>
      <c r="H284" s="30" t="s">
        <v>35</v>
      </c>
      <c r="I284" s="30" t="s">
        <v>59</v>
      </c>
      <c r="J284" s="31" t="str">
        <f t="shared" si="4"/>
        <v>23</v>
      </c>
    </row>
    <row r="285" spans="1:10" x14ac:dyDescent="0.25">
      <c r="A285" s="30">
        <v>7230241</v>
      </c>
      <c r="B285" s="32" t="s">
        <v>108</v>
      </c>
      <c r="C285" s="35" t="s">
        <v>196</v>
      </c>
      <c r="D285" s="32" t="s">
        <v>31</v>
      </c>
      <c r="E285" s="32" t="s">
        <v>100</v>
      </c>
      <c r="F285" s="30" t="s">
        <v>33</v>
      </c>
      <c r="G285" s="30" t="s">
        <v>34</v>
      </c>
      <c r="H285" s="30" t="s">
        <v>35</v>
      </c>
      <c r="I285" s="30" t="s">
        <v>59</v>
      </c>
      <c r="J285" s="31" t="str">
        <f t="shared" si="4"/>
        <v>23</v>
      </c>
    </row>
    <row r="286" spans="1:10" x14ac:dyDescent="0.25">
      <c r="A286" s="30">
        <v>7230242</v>
      </c>
      <c r="B286" s="32" t="s">
        <v>109</v>
      </c>
      <c r="C286" s="35" t="s">
        <v>198</v>
      </c>
      <c r="D286" s="32" t="s">
        <v>31</v>
      </c>
      <c r="E286" s="32" t="s">
        <v>100</v>
      </c>
      <c r="F286" s="30" t="s">
        <v>33</v>
      </c>
      <c r="G286" s="30" t="s">
        <v>34</v>
      </c>
      <c r="H286" s="30" t="s">
        <v>35</v>
      </c>
      <c r="I286" s="30" t="s">
        <v>59</v>
      </c>
      <c r="J286" s="31" t="str">
        <f t="shared" si="4"/>
        <v>23</v>
      </c>
    </row>
    <row r="287" spans="1:10" x14ac:dyDescent="0.25">
      <c r="A287" s="30">
        <v>7230243</v>
      </c>
      <c r="B287" s="32" t="s">
        <v>110</v>
      </c>
      <c r="C287" s="35" t="s">
        <v>196</v>
      </c>
      <c r="D287" s="32" t="s">
        <v>31</v>
      </c>
      <c r="E287" s="32" t="s">
        <v>100</v>
      </c>
      <c r="F287" s="30" t="s">
        <v>33</v>
      </c>
      <c r="G287" s="30" t="s">
        <v>34</v>
      </c>
      <c r="H287" s="30" t="s">
        <v>35</v>
      </c>
      <c r="I287" s="30" t="s">
        <v>59</v>
      </c>
      <c r="J287" s="31" t="str">
        <f t="shared" si="4"/>
        <v>23</v>
      </c>
    </row>
    <row r="288" spans="1:10" x14ac:dyDescent="0.25">
      <c r="A288" s="30">
        <v>7230244</v>
      </c>
      <c r="B288" s="32" t="s">
        <v>111</v>
      </c>
      <c r="C288" s="35" t="s">
        <v>195</v>
      </c>
      <c r="D288" s="32" t="s">
        <v>31</v>
      </c>
      <c r="E288" s="32" t="s">
        <v>100</v>
      </c>
      <c r="F288" s="30" t="s">
        <v>33</v>
      </c>
      <c r="G288" s="30" t="s">
        <v>34</v>
      </c>
      <c r="H288" s="30" t="s">
        <v>35</v>
      </c>
      <c r="I288" s="30" t="s">
        <v>59</v>
      </c>
      <c r="J288" s="31" t="str">
        <f t="shared" si="4"/>
        <v>23</v>
      </c>
    </row>
    <row r="289" spans="1:10" x14ac:dyDescent="0.25">
      <c r="A289" s="30">
        <v>7230245</v>
      </c>
      <c r="B289" s="32" t="s">
        <v>112</v>
      </c>
      <c r="C289" s="35" t="s">
        <v>198</v>
      </c>
      <c r="D289" s="32" t="s">
        <v>31</v>
      </c>
      <c r="E289" s="32" t="s">
        <v>100</v>
      </c>
      <c r="F289" s="30" t="s">
        <v>33</v>
      </c>
      <c r="G289" s="30" t="s">
        <v>34</v>
      </c>
      <c r="H289" s="30" t="s">
        <v>35</v>
      </c>
      <c r="I289" s="30" t="s">
        <v>59</v>
      </c>
      <c r="J289" s="31" t="str">
        <f t="shared" si="4"/>
        <v>23</v>
      </c>
    </row>
    <row r="290" spans="1:10" x14ac:dyDescent="0.25">
      <c r="A290" s="30">
        <v>7230246</v>
      </c>
      <c r="B290" s="32" t="s">
        <v>113</v>
      </c>
      <c r="C290" s="35" t="s">
        <v>198</v>
      </c>
      <c r="D290" s="32" t="s">
        <v>31</v>
      </c>
      <c r="E290" s="32" t="s">
        <v>100</v>
      </c>
      <c r="F290" s="30" t="s">
        <v>33</v>
      </c>
      <c r="G290" s="30" t="s">
        <v>34</v>
      </c>
      <c r="H290" s="30" t="s">
        <v>35</v>
      </c>
      <c r="I290" s="30" t="s">
        <v>59</v>
      </c>
      <c r="J290" s="31" t="str">
        <f t="shared" si="4"/>
        <v>23</v>
      </c>
    </row>
    <row r="291" spans="1:10" x14ac:dyDescent="0.25">
      <c r="A291" s="30">
        <v>7230247</v>
      </c>
      <c r="B291" s="32" t="s">
        <v>114</v>
      </c>
      <c r="C291" s="35" t="s">
        <v>198</v>
      </c>
      <c r="D291" s="32" t="s">
        <v>31</v>
      </c>
      <c r="E291" s="32" t="s">
        <v>100</v>
      </c>
      <c r="F291" s="30" t="s">
        <v>33</v>
      </c>
      <c r="G291" s="30" t="s">
        <v>34</v>
      </c>
      <c r="H291" s="30" t="s">
        <v>35</v>
      </c>
      <c r="I291" s="30" t="s">
        <v>59</v>
      </c>
      <c r="J291" s="31" t="str">
        <f t="shared" si="4"/>
        <v>23</v>
      </c>
    </row>
    <row r="292" spans="1:10" x14ac:dyDescent="0.25">
      <c r="A292" s="30">
        <v>7230248</v>
      </c>
      <c r="B292" s="32" t="s">
        <v>115</v>
      </c>
      <c r="C292" s="35" t="s">
        <v>195</v>
      </c>
      <c r="D292" s="32" t="s">
        <v>31</v>
      </c>
      <c r="E292" s="32" t="s">
        <v>100</v>
      </c>
      <c r="F292" s="30" t="s">
        <v>33</v>
      </c>
      <c r="G292" s="30" t="s">
        <v>34</v>
      </c>
      <c r="H292" s="30" t="s">
        <v>35</v>
      </c>
      <c r="I292" s="30" t="s">
        <v>59</v>
      </c>
      <c r="J292" s="31" t="str">
        <f t="shared" si="4"/>
        <v>23</v>
      </c>
    </row>
    <row r="293" spans="1:10" x14ac:dyDescent="0.25">
      <c r="A293" s="30">
        <v>7230249</v>
      </c>
      <c r="B293" s="32" t="s">
        <v>116</v>
      </c>
      <c r="C293" s="35" t="s">
        <v>195</v>
      </c>
      <c r="D293" s="32" t="s">
        <v>31</v>
      </c>
      <c r="E293" s="32" t="s">
        <v>100</v>
      </c>
      <c r="F293" s="30" t="s">
        <v>33</v>
      </c>
      <c r="G293" s="30" t="s">
        <v>34</v>
      </c>
      <c r="H293" s="30" t="s">
        <v>35</v>
      </c>
      <c r="I293" s="30" t="s">
        <v>59</v>
      </c>
      <c r="J293" s="31" t="str">
        <f t="shared" si="4"/>
        <v>23</v>
      </c>
    </row>
    <row r="294" spans="1:10" x14ac:dyDescent="0.25">
      <c r="A294" s="30">
        <v>7230250</v>
      </c>
      <c r="B294" s="32" t="s">
        <v>117</v>
      </c>
      <c r="C294" s="35" t="s">
        <v>195</v>
      </c>
      <c r="D294" s="32" t="s">
        <v>31</v>
      </c>
      <c r="E294" s="32" t="s">
        <v>100</v>
      </c>
      <c r="F294" s="30" t="s">
        <v>33</v>
      </c>
      <c r="G294" s="30" t="s">
        <v>34</v>
      </c>
      <c r="H294" s="30" t="s">
        <v>35</v>
      </c>
      <c r="I294" s="30" t="s">
        <v>59</v>
      </c>
      <c r="J294" s="31" t="str">
        <f t="shared" si="4"/>
        <v>23</v>
      </c>
    </row>
    <row r="295" spans="1:10" x14ac:dyDescent="0.25">
      <c r="A295" s="30">
        <v>7230251</v>
      </c>
      <c r="B295" s="32" t="s">
        <v>118</v>
      </c>
      <c r="C295" s="35" t="s">
        <v>199</v>
      </c>
      <c r="D295" s="32" t="s">
        <v>31</v>
      </c>
      <c r="E295" s="32" t="s">
        <v>100</v>
      </c>
      <c r="F295" s="30" t="s">
        <v>33</v>
      </c>
      <c r="G295" s="30" t="s">
        <v>34</v>
      </c>
      <c r="H295" s="30" t="s">
        <v>35</v>
      </c>
      <c r="I295" s="30" t="s">
        <v>59</v>
      </c>
      <c r="J295" s="31" t="str">
        <f t="shared" si="4"/>
        <v>23</v>
      </c>
    </row>
    <row r="296" spans="1:10" x14ac:dyDescent="0.25">
      <c r="A296" s="30">
        <v>7230252</v>
      </c>
      <c r="B296" s="32" t="s">
        <v>119</v>
      </c>
      <c r="C296" s="35" t="s">
        <v>195</v>
      </c>
      <c r="D296" s="32" t="s">
        <v>31</v>
      </c>
      <c r="E296" s="32" t="s">
        <v>100</v>
      </c>
      <c r="F296" s="30" t="s">
        <v>33</v>
      </c>
      <c r="G296" s="30" t="s">
        <v>34</v>
      </c>
      <c r="H296" s="30" t="s">
        <v>35</v>
      </c>
      <c r="I296" s="30" t="s">
        <v>59</v>
      </c>
      <c r="J296" s="31" t="str">
        <f t="shared" si="4"/>
        <v>23</v>
      </c>
    </row>
    <row r="297" spans="1:10" x14ac:dyDescent="0.25">
      <c r="A297" s="30">
        <v>7230253</v>
      </c>
      <c r="B297" s="32" t="s">
        <v>120</v>
      </c>
      <c r="C297" s="35" t="s">
        <v>198</v>
      </c>
      <c r="D297" s="32" t="s">
        <v>31</v>
      </c>
      <c r="E297" s="32" t="s">
        <v>100</v>
      </c>
      <c r="F297" s="30" t="s">
        <v>33</v>
      </c>
      <c r="G297" s="30" t="s">
        <v>34</v>
      </c>
      <c r="H297" s="30" t="s">
        <v>35</v>
      </c>
      <c r="I297" s="30" t="s">
        <v>59</v>
      </c>
      <c r="J297" s="31" t="str">
        <f t="shared" si="4"/>
        <v>23</v>
      </c>
    </row>
    <row r="298" spans="1:10" x14ac:dyDescent="0.25">
      <c r="A298" s="30">
        <v>7230254</v>
      </c>
      <c r="B298" s="32" t="s">
        <v>121</v>
      </c>
      <c r="C298" s="35" t="s">
        <v>195</v>
      </c>
      <c r="D298" s="32" t="s">
        <v>31</v>
      </c>
      <c r="E298" s="32" t="s">
        <v>100</v>
      </c>
      <c r="F298" s="30" t="s">
        <v>33</v>
      </c>
      <c r="G298" s="30" t="s">
        <v>34</v>
      </c>
      <c r="H298" s="30" t="s">
        <v>35</v>
      </c>
      <c r="I298" s="30" t="s">
        <v>59</v>
      </c>
      <c r="J298" s="31" t="str">
        <f t="shared" si="4"/>
        <v>23</v>
      </c>
    </row>
    <row r="299" spans="1:10" x14ac:dyDescent="0.25">
      <c r="A299" s="30">
        <v>7230255</v>
      </c>
      <c r="B299" s="32" t="s">
        <v>122</v>
      </c>
      <c r="C299" s="35" t="s">
        <v>195</v>
      </c>
      <c r="D299" s="32" t="s">
        <v>31</v>
      </c>
      <c r="E299" s="32" t="s">
        <v>100</v>
      </c>
      <c r="F299" s="30" t="s">
        <v>33</v>
      </c>
      <c r="G299" s="30" t="s">
        <v>34</v>
      </c>
      <c r="H299" s="30" t="s">
        <v>35</v>
      </c>
      <c r="I299" s="30" t="s">
        <v>59</v>
      </c>
      <c r="J299" s="31" t="str">
        <f t="shared" si="4"/>
        <v>23</v>
      </c>
    </row>
    <row r="300" spans="1:10" x14ac:dyDescent="0.25">
      <c r="A300" s="30">
        <v>7230256</v>
      </c>
      <c r="B300" s="32" t="s">
        <v>123</v>
      </c>
      <c r="C300" s="35" t="s">
        <v>196</v>
      </c>
      <c r="D300" s="32" t="s">
        <v>31</v>
      </c>
      <c r="E300" s="32" t="s">
        <v>100</v>
      </c>
      <c r="F300" s="30" t="s">
        <v>33</v>
      </c>
      <c r="G300" s="30" t="s">
        <v>34</v>
      </c>
      <c r="H300" s="30" t="s">
        <v>35</v>
      </c>
      <c r="I300" s="30" t="s">
        <v>59</v>
      </c>
      <c r="J300" s="31" t="str">
        <f t="shared" si="4"/>
        <v>23</v>
      </c>
    </row>
    <row r="301" spans="1:10" x14ac:dyDescent="0.25">
      <c r="A301" s="30">
        <v>7230257</v>
      </c>
      <c r="B301" s="32" t="s">
        <v>124</v>
      </c>
      <c r="C301" s="35" t="s">
        <v>195</v>
      </c>
      <c r="D301" s="32" t="s">
        <v>31</v>
      </c>
      <c r="E301" s="32" t="s">
        <v>100</v>
      </c>
      <c r="F301" s="30" t="s">
        <v>33</v>
      </c>
      <c r="G301" s="30" t="s">
        <v>34</v>
      </c>
      <c r="H301" s="30" t="s">
        <v>35</v>
      </c>
      <c r="I301" s="30" t="s">
        <v>59</v>
      </c>
      <c r="J301" s="31" t="str">
        <f t="shared" si="4"/>
        <v>23</v>
      </c>
    </row>
    <row r="302" spans="1:10" x14ac:dyDescent="0.25">
      <c r="A302" s="30">
        <v>7230258</v>
      </c>
      <c r="B302" s="32" t="s">
        <v>125</v>
      </c>
      <c r="C302" s="35" t="s">
        <v>195</v>
      </c>
      <c r="D302" s="32" t="s">
        <v>31</v>
      </c>
      <c r="E302" s="32" t="s">
        <v>100</v>
      </c>
      <c r="F302" s="30" t="s">
        <v>33</v>
      </c>
      <c r="G302" s="30" t="s">
        <v>34</v>
      </c>
      <c r="H302" s="30" t="s">
        <v>35</v>
      </c>
      <c r="I302" s="30" t="s">
        <v>59</v>
      </c>
      <c r="J302" s="31" t="str">
        <f t="shared" si="4"/>
        <v>23</v>
      </c>
    </row>
    <row r="303" spans="1:10" x14ac:dyDescent="0.25">
      <c r="A303" s="30">
        <v>7230259</v>
      </c>
      <c r="B303" s="32" t="s">
        <v>126</v>
      </c>
      <c r="C303" s="35" t="s">
        <v>197</v>
      </c>
      <c r="D303" s="32" t="s">
        <v>31</v>
      </c>
      <c r="E303" s="32" t="s">
        <v>100</v>
      </c>
      <c r="F303" s="30" t="s">
        <v>33</v>
      </c>
      <c r="G303" s="30" t="s">
        <v>34</v>
      </c>
      <c r="H303" s="30" t="s">
        <v>35</v>
      </c>
      <c r="I303" s="30" t="s">
        <v>59</v>
      </c>
      <c r="J303" s="31" t="str">
        <f t="shared" si="4"/>
        <v>23</v>
      </c>
    </row>
    <row r="304" spans="1:10" x14ac:dyDescent="0.25">
      <c r="A304" s="30">
        <v>7230260</v>
      </c>
      <c r="B304" s="32" t="s">
        <v>127</v>
      </c>
      <c r="C304" s="35" t="s">
        <v>198</v>
      </c>
      <c r="D304" s="32" t="s">
        <v>31</v>
      </c>
      <c r="E304" s="32" t="s">
        <v>100</v>
      </c>
      <c r="F304" s="30" t="s">
        <v>33</v>
      </c>
      <c r="G304" s="30" t="s">
        <v>34</v>
      </c>
      <c r="H304" s="30" t="s">
        <v>35</v>
      </c>
      <c r="I304" s="30" t="s">
        <v>59</v>
      </c>
      <c r="J304" s="31" t="str">
        <f t="shared" si="4"/>
        <v>23</v>
      </c>
    </row>
    <row r="305" spans="1:10" x14ac:dyDescent="0.25">
      <c r="A305" s="30">
        <v>7230261</v>
      </c>
      <c r="B305" s="32" t="s">
        <v>128</v>
      </c>
      <c r="C305" s="35" t="s">
        <v>199</v>
      </c>
      <c r="D305" s="32" t="s">
        <v>31</v>
      </c>
      <c r="E305" s="32" t="s">
        <v>100</v>
      </c>
      <c r="F305" s="30" t="s">
        <v>33</v>
      </c>
      <c r="G305" s="30" t="s">
        <v>34</v>
      </c>
      <c r="H305" s="30" t="s">
        <v>35</v>
      </c>
      <c r="I305" s="30" t="s">
        <v>59</v>
      </c>
      <c r="J305" s="31" t="str">
        <f t="shared" si="4"/>
        <v>23</v>
      </c>
    </row>
    <row r="306" spans="1:10" x14ac:dyDescent="0.25">
      <c r="A306" s="30">
        <v>7230262</v>
      </c>
      <c r="B306" s="32" t="s">
        <v>129</v>
      </c>
      <c r="C306" s="35" t="s">
        <v>198</v>
      </c>
      <c r="D306" s="32" t="s">
        <v>31</v>
      </c>
      <c r="E306" s="32" t="s">
        <v>100</v>
      </c>
      <c r="F306" s="30" t="s">
        <v>33</v>
      </c>
      <c r="G306" s="30" t="s">
        <v>34</v>
      </c>
      <c r="H306" s="30" t="s">
        <v>35</v>
      </c>
      <c r="I306" s="30" t="s">
        <v>59</v>
      </c>
      <c r="J306" s="31" t="str">
        <f t="shared" si="4"/>
        <v>23</v>
      </c>
    </row>
    <row r="307" spans="1:10" x14ac:dyDescent="0.25">
      <c r="A307" s="30">
        <v>7230263</v>
      </c>
      <c r="B307" s="32" t="s">
        <v>130</v>
      </c>
      <c r="C307" s="35" t="s">
        <v>195</v>
      </c>
      <c r="D307" s="32" t="s">
        <v>31</v>
      </c>
      <c r="E307" s="32" t="s">
        <v>100</v>
      </c>
      <c r="F307" s="30" t="s">
        <v>33</v>
      </c>
      <c r="G307" s="30" t="s">
        <v>34</v>
      </c>
      <c r="H307" s="30" t="s">
        <v>35</v>
      </c>
      <c r="I307" s="30" t="s">
        <v>59</v>
      </c>
      <c r="J307" s="31" t="str">
        <f t="shared" si="4"/>
        <v>23</v>
      </c>
    </row>
    <row r="308" spans="1:10" x14ac:dyDescent="0.25">
      <c r="A308" s="30">
        <v>7230264</v>
      </c>
      <c r="B308" s="32" t="s">
        <v>131</v>
      </c>
      <c r="C308" s="35" t="s">
        <v>195</v>
      </c>
      <c r="D308" s="32" t="s">
        <v>31</v>
      </c>
      <c r="E308" s="32" t="s">
        <v>100</v>
      </c>
      <c r="F308" s="30" t="s">
        <v>33</v>
      </c>
      <c r="G308" s="30" t="s">
        <v>34</v>
      </c>
      <c r="H308" s="30" t="s">
        <v>35</v>
      </c>
      <c r="I308" s="30" t="s">
        <v>59</v>
      </c>
      <c r="J308" s="31" t="str">
        <f t="shared" si="4"/>
        <v>23</v>
      </c>
    </row>
    <row r="309" spans="1:10" x14ac:dyDescent="0.25">
      <c r="A309" s="30">
        <v>7230265</v>
      </c>
      <c r="B309" s="32" t="s">
        <v>132</v>
      </c>
      <c r="C309" s="35" t="s">
        <v>195</v>
      </c>
      <c r="D309" s="32" t="s">
        <v>31</v>
      </c>
      <c r="E309" s="32" t="s">
        <v>100</v>
      </c>
      <c r="F309" s="30" t="s">
        <v>33</v>
      </c>
      <c r="G309" s="30" t="s">
        <v>34</v>
      </c>
      <c r="H309" s="30" t="s">
        <v>35</v>
      </c>
      <c r="I309" s="30" t="s">
        <v>59</v>
      </c>
      <c r="J309" s="31" t="str">
        <f t="shared" si="4"/>
        <v>23</v>
      </c>
    </row>
    <row r="310" spans="1:10" x14ac:dyDescent="0.25">
      <c r="A310" s="30">
        <v>7230266</v>
      </c>
      <c r="B310" s="32" t="s">
        <v>133</v>
      </c>
      <c r="C310" s="35" t="s">
        <v>195</v>
      </c>
      <c r="D310" s="32" t="s">
        <v>31</v>
      </c>
      <c r="E310" s="32" t="s">
        <v>100</v>
      </c>
      <c r="F310" s="30" t="s">
        <v>33</v>
      </c>
      <c r="G310" s="30" t="s">
        <v>34</v>
      </c>
      <c r="H310" s="30" t="s">
        <v>35</v>
      </c>
      <c r="I310" s="30" t="s">
        <v>59</v>
      </c>
      <c r="J310" s="31" t="str">
        <f t="shared" si="4"/>
        <v>23</v>
      </c>
    </row>
    <row r="311" spans="1:10" x14ac:dyDescent="0.25">
      <c r="A311" s="30">
        <v>7230267</v>
      </c>
      <c r="B311" s="32" t="s">
        <v>134</v>
      </c>
      <c r="C311" s="35" t="s">
        <v>196</v>
      </c>
      <c r="D311" s="32" t="s">
        <v>31</v>
      </c>
      <c r="E311" s="32" t="s">
        <v>100</v>
      </c>
      <c r="F311" s="30" t="s">
        <v>33</v>
      </c>
      <c r="G311" s="30" t="s">
        <v>34</v>
      </c>
      <c r="H311" s="30" t="s">
        <v>35</v>
      </c>
      <c r="I311" s="30" t="s">
        <v>59</v>
      </c>
      <c r="J311" s="31" t="str">
        <f t="shared" si="4"/>
        <v>23</v>
      </c>
    </row>
    <row r="312" spans="1:10" x14ac:dyDescent="0.25">
      <c r="A312" s="30">
        <v>7230268</v>
      </c>
      <c r="B312" s="32" t="s">
        <v>135</v>
      </c>
      <c r="C312" s="35" t="s">
        <v>195</v>
      </c>
      <c r="D312" s="32" t="s">
        <v>31</v>
      </c>
      <c r="E312" s="32" t="s">
        <v>100</v>
      </c>
      <c r="F312" s="30" t="s">
        <v>33</v>
      </c>
      <c r="G312" s="30" t="s">
        <v>34</v>
      </c>
      <c r="H312" s="30" t="s">
        <v>35</v>
      </c>
      <c r="I312" s="30" t="s">
        <v>59</v>
      </c>
      <c r="J312" s="31" t="str">
        <f t="shared" si="4"/>
        <v>23</v>
      </c>
    </row>
    <row r="313" spans="1:10" x14ac:dyDescent="0.25">
      <c r="A313" s="30">
        <v>7230269</v>
      </c>
      <c r="B313" s="32" t="s">
        <v>136</v>
      </c>
      <c r="C313" s="35" t="s">
        <v>195</v>
      </c>
      <c r="D313" s="32" t="s">
        <v>31</v>
      </c>
      <c r="E313" s="32" t="s">
        <v>100</v>
      </c>
      <c r="F313" s="30" t="s">
        <v>33</v>
      </c>
      <c r="G313" s="30" t="s">
        <v>34</v>
      </c>
      <c r="H313" s="30" t="s">
        <v>35</v>
      </c>
      <c r="I313" s="30" t="s">
        <v>59</v>
      </c>
      <c r="J313" s="31" t="str">
        <f t="shared" si="4"/>
        <v>23</v>
      </c>
    </row>
    <row r="314" spans="1:10" x14ac:dyDescent="0.25">
      <c r="A314" s="30">
        <v>7230270</v>
      </c>
      <c r="B314" s="32" t="s">
        <v>137</v>
      </c>
      <c r="C314" s="35" t="s">
        <v>195</v>
      </c>
      <c r="D314" s="32" t="s">
        <v>31</v>
      </c>
      <c r="E314" s="32" t="s">
        <v>100</v>
      </c>
      <c r="F314" s="30" t="s">
        <v>33</v>
      </c>
      <c r="G314" s="30" t="s">
        <v>34</v>
      </c>
      <c r="H314" s="30" t="s">
        <v>35</v>
      </c>
      <c r="I314" s="30" t="s">
        <v>59</v>
      </c>
      <c r="J314" s="31" t="str">
        <f t="shared" si="4"/>
        <v>23</v>
      </c>
    </row>
    <row r="315" spans="1:10" x14ac:dyDescent="0.25">
      <c r="A315" s="30">
        <v>7230272</v>
      </c>
      <c r="B315" s="32" t="s">
        <v>138</v>
      </c>
      <c r="C315" s="35" t="s">
        <v>196</v>
      </c>
      <c r="D315" s="32" t="s">
        <v>31</v>
      </c>
      <c r="E315" s="32" t="s">
        <v>100</v>
      </c>
      <c r="F315" s="30" t="s">
        <v>33</v>
      </c>
      <c r="G315" s="30" t="s">
        <v>34</v>
      </c>
      <c r="H315" s="30" t="s">
        <v>35</v>
      </c>
      <c r="I315" s="30" t="s">
        <v>59</v>
      </c>
      <c r="J315" s="31" t="str">
        <f t="shared" si="4"/>
        <v>23</v>
      </c>
    </row>
    <row r="316" spans="1:10" x14ac:dyDescent="0.25">
      <c r="A316" s="30">
        <v>7230273</v>
      </c>
      <c r="B316" s="32" t="s">
        <v>139</v>
      </c>
      <c r="C316" s="35" t="s">
        <v>195</v>
      </c>
      <c r="D316" s="32" t="s">
        <v>31</v>
      </c>
      <c r="E316" s="32" t="s">
        <v>100</v>
      </c>
      <c r="F316" s="30" t="s">
        <v>33</v>
      </c>
      <c r="G316" s="30" t="s">
        <v>34</v>
      </c>
      <c r="H316" s="30" t="s">
        <v>35</v>
      </c>
      <c r="I316" s="30" t="s">
        <v>59</v>
      </c>
      <c r="J316" s="31" t="str">
        <f t="shared" si="4"/>
        <v>23</v>
      </c>
    </row>
    <row r="317" spans="1:10" x14ac:dyDescent="0.25">
      <c r="A317" s="30">
        <v>7230274</v>
      </c>
      <c r="B317" s="32" t="s">
        <v>140</v>
      </c>
      <c r="C317" s="35" t="s">
        <v>196</v>
      </c>
      <c r="D317" s="32" t="s">
        <v>31</v>
      </c>
      <c r="E317" s="32" t="s">
        <v>100</v>
      </c>
      <c r="F317" s="30" t="s">
        <v>33</v>
      </c>
      <c r="G317" s="30" t="s">
        <v>34</v>
      </c>
      <c r="H317" s="30" t="s">
        <v>35</v>
      </c>
      <c r="I317" s="30" t="s">
        <v>59</v>
      </c>
      <c r="J317" s="31" t="str">
        <f t="shared" si="4"/>
        <v>23</v>
      </c>
    </row>
    <row r="318" spans="1:10" x14ac:dyDescent="0.25">
      <c r="A318" s="30">
        <v>7230275</v>
      </c>
      <c r="B318" s="32" t="s">
        <v>141</v>
      </c>
      <c r="C318" s="35" t="s">
        <v>195</v>
      </c>
      <c r="D318" s="32" t="s">
        <v>31</v>
      </c>
      <c r="E318" s="32" t="s">
        <v>100</v>
      </c>
      <c r="F318" s="30" t="s">
        <v>33</v>
      </c>
      <c r="G318" s="30" t="s">
        <v>34</v>
      </c>
      <c r="H318" s="30" t="s">
        <v>35</v>
      </c>
      <c r="I318" s="30" t="s">
        <v>59</v>
      </c>
      <c r="J318" s="31" t="str">
        <f t="shared" si="4"/>
        <v>23</v>
      </c>
    </row>
    <row r="319" spans="1:10" x14ac:dyDescent="0.25">
      <c r="A319" s="30">
        <v>7230276</v>
      </c>
      <c r="B319" s="32" t="s">
        <v>142</v>
      </c>
      <c r="C319" s="35" t="s">
        <v>196</v>
      </c>
      <c r="D319" s="32" t="s">
        <v>31</v>
      </c>
      <c r="E319" s="32" t="s">
        <v>100</v>
      </c>
      <c r="F319" s="30" t="s">
        <v>33</v>
      </c>
      <c r="G319" s="30" t="s">
        <v>34</v>
      </c>
      <c r="H319" s="30" t="s">
        <v>35</v>
      </c>
      <c r="I319" s="30" t="s">
        <v>59</v>
      </c>
      <c r="J319" s="31" t="str">
        <f t="shared" si="4"/>
        <v>23</v>
      </c>
    </row>
    <row r="320" spans="1:10" x14ac:dyDescent="0.25">
      <c r="A320" s="30">
        <v>7230277</v>
      </c>
      <c r="B320" s="32" t="s">
        <v>143</v>
      </c>
      <c r="C320" s="35" t="s">
        <v>195</v>
      </c>
      <c r="D320" s="32" t="s">
        <v>31</v>
      </c>
      <c r="E320" s="32" t="s">
        <v>100</v>
      </c>
      <c r="F320" s="30" t="s">
        <v>33</v>
      </c>
      <c r="G320" s="30" t="s">
        <v>34</v>
      </c>
      <c r="H320" s="30" t="s">
        <v>35</v>
      </c>
      <c r="I320" s="30" t="s">
        <v>59</v>
      </c>
      <c r="J320" s="31" t="str">
        <f t="shared" si="4"/>
        <v>23</v>
      </c>
    </row>
    <row r="321" spans="1:10" x14ac:dyDescent="0.25">
      <c r="A321" s="30">
        <v>7230278</v>
      </c>
      <c r="B321" s="32" t="s">
        <v>144</v>
      </c>
      <c r="C321" s="35" t="s">
        <v>195</v>
      </c>
      <c r="D321" s="32" t="s">
        <v>31</v>
      </c>
      <c r="E321" s="32" t="s">
        <v>100</v>
      </c>
      <c r="F321" s="30" t="s">
        <v>33</v>
      </c>
      <c r="G321" s="30" t="s">
        <v>34</v>
      </c>
      <c r="H321" s="30" t="s">
        <v>35</v>
      </c>
      <c r="I321" s="30" t="s">
        <v>59</v>
      </c>
      <c r="J321" s="31" t="str">
        <f t="shared" si="4"/>
        <v>23</v>
      </c>
    </row>
    <row r="322" spans="1:10" x14ac:dyDescent="0.25">
      <c r="A322" s="30">
        <v>7230279</v>
      </c>
      <c r="B322" s="32" t="s">
        <v>145</v>
      </c>
      <c r="C322" s="35" t="s">
        <v>197</v>
      </c>
      <c r="D322" s="32" t="s">
        <v>31</v>
      </c>
      <c r="E322" s="32" t="s">
        <v>146</v>
      </c>
      <c r="F322" s="30" t="s">
        <v>33</v>
      </c>
      <c r="G322" s="30" t="s">
        <v>34</v>
      </c>
      <c r="H322" s="30" t="s">
        <v>35</v>
      </c>
      <c r="I322" s="30" t="s">
        <v>59</v>
      </c>
      <c r="J322" s="31" t="str">
        <f t="shared" ref="J322:J385" si="5">MID(A322,2,2)</f>
        <v>23</v>
      </c>
    </row>
    <row r="323" spans="1:10" x14ac:dyDescent="0.25">
      <c r="A323" s="30">
        <v>7230280</v>
      </c>
      <c r="B323" s="32" t="s">
        <v>147</v>
      </c>
      <c r="C323" s="35" t="s">
        <v>198</v>
      </c>
      <c r="D323" s="32" t="s">
        <v>31</v>
      </c>
      <c r="E323" s="32" t="s">
        <v>146</v>
      </c>
      <c r="F323" s="30" t="s">
        <v>33</v>
      </c>
      <c r="G323" s="30" t="s">
        <v>34</v>
      </c>
      <c r="H323" s="30" t="s">
        <v>35</v>
      </c>
      <c r="I323" s="30" t="s">
        <v>59</v>
      </c>
      <c r="J323" s="31" t="str">
        <f t="shared" si="5"/>
        <v>23</v>
      </c>
    </row>
    <row r="324" spans="1:10" x14ac:dyDescent="0.25">
      <c r="A324" s="30">
        <v>7230281</v>
      </c>
      <c r="B324" s="32" t="s">
        <v>148</v>
      </c>
      <c r="C324" s="35" t="s">
        <v>197</v>
      </c>
      <c r="D324" s="32" t="s">
        <v>31</v>
      </c>
      <c r="E324" s="32" t="s">
        <v>146</v>
      </c>
      <c r="F324" s="30" t="s">
        <v>33</v>
      </c>
      <c r="G324" s="30" t="s">
        <v>34</v>
      </c>
      <c r="H324" s="30" t="s">
        <v>35</v>
      </c>
      <c r="I324" s="30" t="s">
        <v>59</v>
      </c>
      <c r="J324" s="31" t="str">
        <f t="shared" si="5"/>
        <v>23</v>
      </c>
    </row>
    <row r="325" spans="1:10" x14ac:dyDescent="0.25">
      <c r="A325" s="30">
        <v>7230282</v>
      </c>
      <c r="B325" s="32" t="s">
        <v>149</v>
      </c>
      <c r="C325" s="35" t="s">
        <v>194</v>
      </c>
      <c r="D325" s="32" t="s">
        <v>31</v>
      </c>
      <c r="E325" s="32" t="s">
        <v>146</v>
      </c>
      <c r="F325" s="30" t="s">
        <v>33</v>
      </c>
      <c r="G325" s="30" t="s">
        <v>34</v>
      </c>
      <c r="H325" s="30" t="s">
        <v>35</v>
      </c>
      <c r="I325" s="30" t="s">
        <v>59</v>
      </c>
      <c r="J325" s="31" t="str">
        <f t="shared" si="5"/>
        <v>23</v>
      </c>
    </row>
    <row r="326" spans="1:10" x14ac:dyDescent="0.25">
      <c r="A326" s="30">
        <v>7230283</v>
      </c>
      <c r="B326" s="32" t="s">
        <v>150</v>
      </c>
      <c r="C326" s="35" t="s">
        <v>194</v>
      </c>
      <c r="D326" s="32" t="s">
        <v>31</v>
      </c>
      <c r="E326" s="32" t="s">
        <v>146</v>
      </c>
      <c r="F326" s="30" t="s">
        <v>33</v>
      </c>
      <c r="G326" s="30" t="s">
        <v>34</v>
      </c>
      <c r="H326" s="30" t="s">
        <v>35</v>
      </c>
      <c r="I326" s="30" t="s">
        <v>59</v>
      </c>
      <c r="J326" s="31" t="str">
        <f t="shared" si="5"/>
        <v>23</v>
      </c>
    </row>
    <row r="327" spans="1:10" x14ac:dyDescent="0.25">
      <c r="A327" s="30">
        <v>7230284</v>
      </c>
      <c r="B327" s="32" t="s">
        <v>151</v>
      </c>
      <c r="C327" s="35" t="s">
        <v>197</v>
      </c>
      <c r="D327" s="32" t="s">
        <v>31</v>
      </c>
      <c r="E327" s="32" t="s">
        <v>146</v>
      </c>
      <c r="F327" s="30" t="s">
        <v>33</v>
      </c>
      <c r="G327" s="30" t="s">
        <v>34</v>
      </c>
      <c r="H327" s="30" t="s">
        <v>35</v>
      </c>
      <c r="I327" s="30" t="s">
        <v>59</v>
      </c>
      <c r="J327" s="31" t="str">
        <f t="shared" si="5"/>
        <v>23</v>
      </c>
    </row>
    <row r="328" spans="1:10" x14ac:dyDescent="0.25">
      <c r="A328" s="30">
        <v>7230285</v>
      </c>
      <c r="B328" s="32" t="s">
        <v>152</v>
      </c>
      <c r="C328" s="35" t="s">
        <v>194</v>
      </c>
      <c r="D328" s="32" t="s">
        <v>31</v>
      </c>
      <c r="E328" s="32" t="s">
        <v>146</v>
      </c>
      <c r="F328" s="30" t="s">
        <v>33</v>
      </c>
      <c r="G328" s="30" t="s">
        <v>34</v>
      </c>
      <c r="H328" s="30" t="s">
        <v>35</v>
      </c>
      <c r="I328" s="30" t="s">
        <v>59</v>
      </c>
      <c r="J328" s="31" t="str">
        <f t="shared" si="5"/>
        <v>23</v>
      </c>
    </row>
    <row r="329" spans="1:10" x14ac:dyDescent="0.25">
      <c r="A329" s="30">
        <v>7230286</v>
      </c>
      <c r="B329" s="32" t="s">
        <v>153</v>
      </c>
      <c r="C329" s="35" t="s">
        <v>194</v>
      </c>
      <c r="D329" s="32" t="s">
        <v>31</v>
      </c>
      <c r="E329" s="32" t="s">
        <v>146</v>
      </c>
      <c r="F329" s="30" t="s">
        <v>33</v>
      </c>
      <c r="G329" s="30" t="s">
        <v>34</v>
      </c>
      <c r="H329" s="30" t="s">
        <v>35</v>
      </c>
      <c r="I329" s="30" t="s">
        <v>59</v>
      </c>
      <c r="J329" s="31" t="str">
        <f t="shared" si="5"/>
        <v>23</v>
      </c>
    </row>
    <row r="330" spans="1:10" x14ac:dyDescent="0.25">
      <c r="A330" s="30">
        <v>7230287</v>
      </c>
      <c r="B330" s="32" t="s">
        <v>154</v>
      </c>
      <c r="C330" s="35" t="s">
        <v>199</v>
      </c>
      <c r="D330" s="32" t="s">
        <v>31</v>
      </c>
      <c r="E330" s="32" t="s">
        <v>146</v>
      </c>
      <c r="F330" s="30" t="s">
        <v>33</v>
      </c>
      <c r="G330" s="30" t="s">
        <v>34</v>
      </c>
      <c r="H330" s="30" t="s">
        <v>35</v>
      </c>
      <c r="I330" s="30" t="s">
        <v>59</v>
      </c>
      <c r="J330" s="31" t="str">
        <f t="shared" si="5"/>
        <v>23</v>
      </c>
    </row>
    <row r="331" spans="1:10" x14ac:dyDescent="0.25">
      <c r="A331" s="30">
        <v>7230288</v>
      </c>
      <c r="B331" s="32" t="s">
        <v>155</v>
      </c>
      <c r="C331" s="35" t="s">
        <v>194</v>
      </c>
      <c r="D331" s="32" t="s">
        <v>31</v>
      </c>
      <c r="E331" s="32" t="s">
        <v>146</v>
      </c>
      <c r="F331" s="30" t="s">
        <v>33</v>
      </c>
      <c r="G331" s="30" t="s">
        <v>34</v>
      </c>
      <c r="H331" s="30" t="s">
        <v>35</v>
      </c>
      <c r="I331" s="30" t="s">
        <v>59</v>
      </c>
      <c r="J331" s="31" t="str">
        <f t="shared" si="5"/>
        <v>23</v>
      </c>
    </row>
    <row r="332" spans="1:10" x14ac:dyDescent="0.25">
      <c r="A332" s="30">
        <v>7230289</v>
      </c>
      <c r="B332" s="32" t="s">
        <v>156</v>
      </c>
      <c r="C332" s="35" t="s">
        <v>194</v>
      </c>
      <c r="D332" s="32" t="s">
        <v>31</v>
      </c>
      <c r="E332" s="32" t="s">
        <v>146</v>
      </c>
      <c r="F332" s="30" t="s">
        <v>33</v>
      </c>
      <c r="G332" s="30" t="s">
        <v>34</v>
      </c>
      <c r="H332" s="30" t="s">
        <v>35</v>
      </c>
      <c r="I332" s="30" t="s">
        <v>59</v>
      </c>
      <c r="J332" s="31" t="str">
        <f t="shared" si="5"/>
        <v>23</v>
      </c>
    </row>
    <row r="333" spans="1:10" x14ac:dyDescent="0.25">
      <c r="A333" s="30">
        <v>7230290</v>
      </c>
      <c r="B333" s="32" t="s">
        <v>157</v>
      </c>
      <c r="C333" s="35" t="s">
        <v>199</v>
      </c>
      <c r="D333" s="32" t="s">
        <v>31</v>
      </c>
      <c r="E333" s="32" t="s">
        <v>146</v>
      </c>
      <c r="F333" s="30" t="s">
        <v>33</v>
      </c>
      <c r="G333" s="30" t="s">
        <v>34</v>
      </c>
      <c r="H333" s="30" t="s">
        <v>35</v>
      </c>
      <c r="I333" s="30" t="s">
        <v>59</v>
      </c>
      <c r="J333" s="31" t="str">
        <f t="shared" si="5"/>
        <v>23</v>
      </c>
    </row>
    <row r="334" spans="1:10" x14ac:dyDescent="0.25">
      <c r="A334" s="30">
        <v>7230291</v>
      </c>
      <c r="B334" s="32" t="s">
        <v>158</v>
      </c>
      <c r="C334" s="35" t="s">
        <v>194</v>
      </c>
      <c r="D334" s="32" t="s">
        <v>31</v>
      </c>
      <c r="E334" s="32" t="s">
        <v>146</v>
      </c>
      <c r="F334" s="30" t="s">
        <v>33</v>
      </c>
      <c r="G334" s="30" t="s">
        <v>34</v>
      </c>
      <c r="H334" s="30" t="s">
        <v>35</v>
      </c>
      <c r="I334" s="30" t="s">
        <v>59</v>
      </c>
      <c r="J334" s="31" t="str">
        <f t="shared" si="5"/>
        <v>23</v>
      </c>
    </row>
    <row r="335" spans="1:10" x14ac:dyDescent="0.25">
      <c r="A335" s="30">
        <v>7230292</v>
      </c>
      <c r="B335" s="32" t="s">
        <v>159</v>
      </c>
      <c r="C335" s="35" t="s">
        <v>197</v>
      </c>
      <c r="D335" s="32" t="s">
        <v>31</v>
      </c>
      <c r="E335" s="32" t="s">
        <v>146</v>
      </c>
      <c r="F335" s="30" t="s">
        <v>33</v>
      </c>
      <c r="G335" s="30" t="s">
        <v>34</v>
      </c>
      <c r="H335" s="30" t="s">
        <v>35</v>
      </c>
      <c r="I335" s="30" t="s">
        <v>59</v>
      </c>
      <c r="J335" s="31" t="str">
        <f t="shared" si="5"/>
        <v>23</v>
      </c>
    </row>
    <row r="336" spans="1:10" x14ac:dyDescent="0.25">
      <c r="A336" s="30">
        <v>7230293</v>
      </c>
      <c r="B336" s="32" t="s">
        <v>160</v>
      </c>
      <c r="C336" s="35" t="s">
        <v>194</v>
      </c>
      <c r="D336" s="32" t="s">
        <v>31</v>
      </c>
      <c r="E336" s="32" t="s">
        <v>146</v>
      </c>
      <c r="F336" s="30" t="s">
        <v>33</v>
      </c>
      <c r="G336" s="30" t="s">
        <v>34</v>
      </c>
      <c r="H336" s="30" t="s">
        <v>35</v>
      </c>
      <c r="I336" s="30" t="s">
        <v>59</v>
      </c>
      <c r="J336" s="31" t="str">
        <f t="shared" si="5"/>
        <v>23</v>
      </c>
    </row>
    <row r="337" spans="1:10" x14ac:dyDescent="0.25">
      <c r="A337" s="30">
        <v>7230294</v>
      </c>
      <c r="B337" s="32" t="s">
        <v>161</v>
      </c>
      <c r="C337" s="35" t="s">
        <v>194</v>
      </c>
      <c r="D337" s="32" t="s">
        <v>31</v>
      </c>
      <c r="E337" s="32" t="s">
        <v>146</v>
      </c>
      <c r="F337" s="30" t="s">
        <v>33</v>
      </c>
      <c r="G337" s="30" t="s">
        <v>34</v>
      </c>
      <c r="H337" s="30" t="s">
        <v>35</v>
      </c>
      <c r="I337" s="30" t="s">
        <v>59</v>
      </c>
      <c r="J337" s="31" t="str">
        <f t="shared" si="5"/>
        <v>23</v>
      </c>
    </row>
    <row r="338" spans="1:10" x14ac:dyDescent="0.25">
      <c r="A338" s="30">
        <v>7230295</v>
      </c>
      <c r="B338" s="32" t="s">
        <v>162</v>
      </c>
      <c r="C338" s="35" t="s">
        <v>198</v>
      </c>
      <c r="D338" s="32" t="s">
        <v>31</v>
      </c>
      <c r="E338" s="32" t="s">
        <v>146</v>
      </c>
      <c r="F338" s="30" t="s">
        <v>33</v>
      </c>
      <c r="G338" s="30" t="s">
        <v>34</v>
      </c>
      <c r="H338" s="30" t="s">
        <v>35</v>
      </c>
      <c r="I338" s="30" t="s">
        <v>59</v>
      </c>
      <c r="J338" s="31" t="str">
        <f t="shared" si="5"/>
        <v>23</v>
      </c>
    </row>
    <row r="339" spans="1:10" x14ac:dyDescent="0.25">
      <c r="A339" s="30">
        <v>7230296</v>
      </c>
      <c r="B339" s="32" t="s">
        <v>163</v>
      </c>
      <c r="C339" s="35" t="s">
        <v>198</v>
      </c>
      <c r="D339" s="32" t="s">
        <v>31</v>
      </c>
      <c r="E339" s="32" t="s">
        <v>146</v>
      </c>
      <c r="F339" s="30" t="s">
        <v>33</v>
      </c>
      <c r="G339" s="30" t="s">
        <v>34</v>
      </c>
      <c r="H339" s="30" t="s">
        <v>35</v>
      </c>
      <c r="I339" s="30" t="s">
        <v>59</v>
      </c>
      <c r="J339" s="31" t="str">
        <f t="shared" si="5"/>
        <v>23</v>
      </c>
    </row>
    <row r="340" spans="1:10" x14ac:dyDescent="0.25">
      <c r="A340" s="30">
        <v>7230297</v>
      </c>
      <c r="B340" s="32" t="s">
        <v>164</v>
      </c>
      <c r="C340" s="35" t="s">
        <v>197</v>
      </c>
      <c r="D340" s="32" t="s">
        <v>31</v>
      </c>
      <c r="E340" s="32" t="s">
        <v>146</v>
      </c>
      <c r="F340" s="30" t="s">
        <v>33</v>
      </c>
      <c r="G340" s="30" t="s">
        <v>34</v>
      </c>
      <c r="H340" s="30" t="s">
        <v>35</v>
      </c>
      <c r="I340" s="30" t="s">
        <v>59</v>
      </c>
      <c r="J340" s="31" t="str">
        <f t="shared" si="5"/>
        <v>23</v>
      </c>
    </row>
    <row r="341" spans="1:10" x14ac:dyDescent="0.25">
      <c r="A341" s="30">
        <v>7230298</v>
      </c>
      <c r="B341" s="32" t="s">
        <v>165</v>
      </c>
      <c r="C341" s="35" t="s">
        <v>199</v>
      </c>
      <c r="D341" s="32" t="s">
        <v>31</v>
      </c>
      <c r="E341" s="32" t="s">
        <v>146</v>
      </c>
      <c r="F341" s="30" t="s">
        <v>33</v>
      </c>
      <c r="G341" s="30" t="s">
        <v>34</v>
      </c>
      <c r="H341" s="30" t="s">
        <v>35</v>
      </c>
      <c r="I341" s="30" t="s">
        <v>59</v>
      </c>
      <c r="J341" s="31" t="str">
        <f t="shared" si="5"/>
        <v>23</v>
      </c>
    </row>
    <row r="342" spans="1:10" x14ac:dyDescent="0.25">
      <c r="A342" s="30">
        <v>7230299</v>
      </c>
      <c r="B342" s="32" t="s">
        <v>166</v>
      </c>
      <c r="C342" s="35" t="s">
        <v>194</v>
      </c>
      <c r="D342" s="32" t="s">
        <v>31</v>
      </c>
      <c r="E342" s="32" t="s">
        <v>146</v>
      </c>
      <c r="F342" s="30" t="s">
        <v>33</v>
      </c>
      <c r="G342" s="30" t="s">
        <v>34</v>
      </c>
      <c r="H342" s="30" t="s">
        <v>35</v>
      </c>
      <c r="I342" s="30" t="s">
        <v>59</v>
      </c>
      <c r="J342" s="31" t="str">
        <f t="shared" si="5"/>
        <v>23</v>
      </c>
    </row>
    <row r="343" spans="1:10" x14ac:dyDescent="0.25">
      <c r="A343" s="30">
        <v>7230300</v>
      </c>
      <c r="B343" s="32" t="s">
        <v>167</v>
      </c>
      <c r="C343" s="35" t="s">
        <v>199</v>
      </c>
      <c r="D343" s="32" t="s">
        <v>31</v>
      </c>
      <c r="E343" s="32" t="s">
        <v>146</v>
      </c>
      <c r="F343" s="30" t="s">
        <v>33</v>
      </c>
      <c r="G343" s="30" t="s">
        <v>34</v>
      </c>
      <c r="H343" s="30" t="s">
        <v>35</v>
      </c>
      <c r="I343" s="30" t="s">
        <v>59</v>
      </c>
      <c r="J343" s="31" t="str">
        <f t="shared" si="5"/>
        <v>23</v>
      </c>
    </row>
    <row r="344" spans="1:10" x14ac:dyDescent="0.25">
      <c r="A344" s="30">
        <v>7230301</v>
      </c>
      <c r="B344" s="32" t="s">
        <v>168</v>
      </c>
      <c r="C344" s="35" t="s">
        <v>199</v>
      </c>
      <c r="D344" s="32" t="s">
        <v>31</v>
      </c>
      <c r="E344" s="32" t="s">
        <v>146</v>
      </c>
      <c r="F344" s="30" t="s">
        <v>33</v>
      </c>
      <c r="G344" s="30" t="s">
        <v>34</v>
      </c>
      <c r="H344" s="30" t="s">
        <v>35</v>
      </c>
      <c r="I344" s="30" t="s">
        <v>59</v>
      </c>
      <c r="J344" s="31" t="str">
        <f t="shared" si="5"/>
        <v>23</v>
      </c>
    </row>
    <row r="345" spans="1:10" x14ac:dyDescent="0.25">
      <c r="A345" s="30">
        <v>7230302</v>
      </c>
      <c r="B345" s="32" t="s">
        <v>169</v>
      </c>
      <c r="C345" s="35" t="s">
        <v>198</v>
      </c>
      <c r="D345" s="32" t="s">
        <v>31</v>
      </c>
      <c r="E345" s="32" t="s">
        <v>146</v>
      </c>
      <c r="F345" s="30" t="s">
        <v>33</v>
      </c>
      <c r="G345" s="30" t="s">
        <v>34</v>
      </c>
      <c r="H345" s="30" t="s">
        <v>35</v>
      </c>
      <c r="I345" s="30" t="s">
        <v>59</v>
      </c>
      <c r="J345" s="31" t="str">
        <f t="shared" si="5"/>
        <v>23</v>
      </c>
    </row>
    <row r="346" spans="1:10" x14ac:dyDescent="0.25">
      <c r="A346" s="30">
        <v>7230303</v>
      </c>
      <c r="B346" s="32" t="s">
        <v>170</v>
      </c>
      <c r="C346" s="35" t="s">
        <v>194</v>
      </c>
      <c r="D346" s="32" t="s">
        <v>31</v>
      </c>
      <c r="E346" s="32" t="s">
        <v>146</v>
      </c>
      <c r="F346" s="30" t="s">
        <v>33</v>
      </c>
      <c r="G346" s="30" t="s">
        <v>34</v>
      </c>
      <c r="H346" s="30" t="s">
        <v>35</v>
      </c>
      <c r="I346" s="30" t="s">
        <v>59</v>
      </c>
      <c r="J346" s="31" t="str">
        <f t="shared" si="5"/>
        <v>23</v>
      </c>
    </row>
    <row r="347" spans="1:10" x14ac:dyDescent="0.25">
      <c r="A347" s="30">
        <v>7230304</v>
      </c>
      <c r="B347" s="32" t="s">
        <v>171</v>
      </c>
      <c r="C347" s="35" t="s">
        <v>197</v>
      </c>
      <c r="D347" s="32" t="s">
        <v>31</v>
      </c>
      <c r="E347" s="32" t="s">
        <v>146</v>
      </c>
      <c r="F347" s="30" t="s">
        <v>33</v>
      </c>
      <c r="G347" s="30" t="s">
        <v>34</v>
      </c>
      <c r="H347" s="30" t="s">
        <v>35</v>
      </c>
      <c r="I347" s="30" t="s">
        <v>59</v>
      </c>
      <c r="J347" s="31" t="str">
        <f t="shared" si="5"/>
        <v>23</v>
      </c>
    </row>
    <row r="348" spans="1:10" x14ac:dyDescent="0.25">
      <c r="A348" s="30">
        <v>7230305</v>
      </c>
      <c r="B348" s="32" t="s">
        <v>172</v>
      </c>
      <c r="C348" s="35" t="s">
        <v>197</v>
      </c>
      <c r="D348" s="32" t="s">
        <v>31</v>
      </c>
      <c r="E348" s="32" t="s">
        <v>146</v>
      </c>
      <c r="F348" s="30" t="s">
        <v>33</v>
      </c>
      <c r="G348" s="30" t="s">
        <v>34</v>
      </c>
      <c r="H348" s="30" t="s">
        <v>35</v>
      </c>
      <c r="I348" s="30" t="s">
        <v>59</v>
      </c>
      <c r="J348" s="31" t="str">
        <f t="shared" si="5"/>
        <v>23</v>
      </c>
    </row>
    <row r="349" spans="1:10" x14ac:dyDescent="0.25">
      <c r="A349" s="30">
        <v>7230306</v>
      </c>
      <c r="B349" s="32" t="s">
        <v>173</v>
      </c>
      <c r="C349" s="35" t="s">
        <v>194</v>
      </c>
      <c r="D349" s="32" t="s">
        <v>31</v>
      </c>
      <c r="E349" s="32" t="s">
        <v>146</v>
      </c>
      <c r="F349" s="30" t="s">
        <v>33</v>
      </c>
      <c r="G349" s="30" t="s">
        <v>34</v>
      </c>
      <c r="H349" s="30" t="s">
        <v>35</v>
      </c>
      <c r="I349" s="30" t="s">
        <v>59</v>
      </c>
      <c r="J349" s="31" t="str">
        <f t="shared" si="5"/>
        <v>23</v>
      </c>
    </row>
    <row r="350" spans="1:10" x14ac:dyDescent="0.25">
      <c r="A350" s="30">
        <v>7230307</v>
      </c>
      <c r="B350" s="32" t="s">
        <v>174</v>
      </c>
      <c r="C350" s="35" t="s">
        <v>198</v>
      </c>
      <c r="D350" s="32" t="s">
        <v>31</v>
      </c>
      <c r="E350" s="32" t="s">
        <v>146</v>
      </c>
      <c r="F350" s="30" t="s">
        <v>33</v>
      </c>
      <c r="G350" s="30" t="s">
        <v>34</v>
      </c>
      <c r="H350" s="30" t="s">
        <v>35</v>
      </c>
      <c r="I350" s="30" t="s">
        <v>59</v>
      </c>
      <c r="J350" s="31" t="str">
        <f t="shared" si="5"/>
        <v>23</v>
      </c>
    </row>
    <row r="351" spans="1:10" x14ac:dyDescent="0.25">
      <c r="A351" s="30">
        <v>7230308</v>
      </c>
      <c r="B351" s="32" t="s">
        <v>175</v>
      </c>
      <c r="C351" s="35" t="s">
        <v>199</v>
      </c>
      <c r="D351" s="32" t="s">
        <v>31</v>
      </c>
      <c r="E351" s="32" t="s">
        <v>146</v>
      </c>
      <c r="F351" s="30" t="s">
        <v>33</v>
      </c>
      <c r="G351" s="30" t="s">
        <v>34</v>
      </c>
      <c r="H351" s="30" t="s">
        <v>35</v>
      </c>
      <c r="I351" s="30" t="s">
        <v>59</v>
      </c>
      <c r="J351" s="31" t="str">
        <f t="shared" si="5"/>
        <v>23</v>
      </c>
    </row>
    <row r="352" spans="1:10" x14ac:dyDescent="0.25">
      <c r="A352" s="30">
        <v>7230309</v>
      </c>
      <c r="B352" s="32" t="s">
        <v>176</v>
      </c>
      <c r="C352" s="35" t="s">
        <v>194</v>
      </c>
      <c r="D352" s="32" t="s">
        <v>31</v>
      </c>
      <c r="E352" s="32" t="s">
        <v>146</v>
      </c>
      <c r="F352" s="30" t="s">
        <v>33</v>
      </c>
      <c r="G352" s="30" t="s">
        <v>34</v>
      </c>
      <c r="H352" s="30" t="s">
        <v>35</v>
      </c>
      <c r="I352" s="30" t="s">
        <v>59</v>
      </c>
      <c r="J352" s="31" t="str">
        <f t="shared" si="5"/>
        <v>23</v>
      </c>
    </row>
    <row r="353" spans="1:10" x14ac:dyDescent="0.25">
      <c r="A353" s="30">
        <v>7230310</v>
      </c>
      <c r="B353" s="32" t="s">
        <v>177</v>
      </c>
      <c r="C353" s="35" t="s">
        <v>194</v>
      </c>
      <c r="D353" s="32" t="s">
        <v>31</v>
      </c>
      <c r="E353" s="32" t="s">
        <v>146</v>
      </c>
      <c r="F353" s="30" t="s">
        <v>33</v>
      </c>
      <c r="G353" s="30" t="s">
        <v>34</v>
      </c>
      <c r="H353" s="30" t="s">
        <v>35</v>
      </c>
      <c r="I353" s="30" t="s">
        <v>59</v>
      </c>
      <c r="J353" s="31" t="str">
        <f t="shared" si="5"/>
        <v>23</v>
      </c>
    </row>
    <row r="354" spans="1:10" x14ac:dyDescent="0.25">
      <c r="A354" s="30">
        <v>7230311</v>
      </c>
      <c r="B354" s="32" t="s">
        <v>178</v>
      </c>
      <c r="C354" s="35" t="s">
        <v>198</v>
      </c>
      <c r="D354" s="32" t="s">
        <v>31</v>
      </c>
      <c r="E354" s="32" t="s">
        <v>146</v>
      </c>
      <c r="F354" s="30" t="s">
        <v>33</v>
      </c>
      <c r="G354" s="30" t="s">
        <v>34</v>
      </c>
      <c r="H354" s="30" t="s">
        <v>35</v>
      </c>
      <c r="I354" s="30" t="s">
        <v>59</v>
      </c>
      <c r="J354" s="31" t="str">
        <f t="shared" si="5"/>
        <v>23</v>
      </c>
    </row>
    <row r="355" spans="1:10" x14ac:dyDescent="0.25">
      <c r="A355" s="30">
        <v>7230312</v>
      </c>
      <c r="B355" s="32" t="s">
        <v>179</v>
      </c>
      <c r="C355" s="35" t="s">
        <v>194</v>
      </c>
      <c r="D355" s="32" t="s">
        <v>31</v>
      </c>
      <c r="E355" s="32" t="s">
        <v>146</v>
      </c>
      <c r="F355" s="30" t="s">
        <v>33</v>
      </c>
      <c r="G355" s="30" t="s">
        <v>34</v>
      </c>
      <c r="H355" s="30" t="s">
        <v>35</v>
      </c>
      <c r="I355" s="30" t="s">
        <v>59</v>
      </c>
      <c r="J355" s="31" t="str">
        <f t="shared" si="5"/>
        <v>23</v>
      </c>
    </row>
    <row r="356" spans="1:10" x14ac:dyDescent="0.25">
      <c r="A356" s="30">
        <v>7230313</v>
      </c>
      <c r="B356" s="32" t="s">
        <v>180</v>
      </c>
      <c r="C356" s="35" t="s">
        <v>194</v>
      </c>
      <c r="D356" s="32" t="s">
        <v>31</v>
      </c>
      <c r="E356" s="32" t="s">
        <v>146</v>
      </c>
      <c r="F356" s="30" t="s">
        <v>33</v>
      </c>
      <c r="G356" s="30" t="s">
        <v>34</v>
      </c>
      <c r="H356" s="30" t="s">
        <v>35</v>
      </c>
      <c r="I356" s="30" t="s">
        <v>59</v>
      </c>
      <c r="J356" s="31" t="str">
        <f t="shared" si="5"/>
        <v>23</v>
      </c>
    </row>
    <row r="357" spans="1:10" x14ac:dyDescent="0.25">
      <c r="A357" s="30">
        <v>7230314</v>
      </c>
      <c r="B357" s="32" t="s">
        <v>181</v>
      </c>
      <c r="C357" s="35" t="s">
        <v>194</v>
      </c>
      <c r="D357" s="32" t="s">
        <v>31</v>
      </c>
      <c r="E357" s="32" t="s">
        <v>146</v>
      </c>
      <c r="F357" s="30" t="s">
        <v>33</v>
      </c>
      <c r="G357" s="30" t="s">
        <v>34</v>
      </c>
      <c r="H357" s="30" t="s">
        <v>35</v>
      </c>
      <c r="I357" s="30" t="s">
        <v>59</v>
      </c>
      <c r="J357" s="31" t="str">
        <f t="shared" si="5"/>
        <v>23</v>
      </c>
    </row>
    <row r="358" spans="1:10" x14ac:dyDescent="0.25">
      <c r="A358" s="30">
        <v>7230315</v>
      </c>
      <c r="B358" s="32" t="s">
        <v>182</v>
      </c>
      <c r="C358" s="35" t="s">
        <v>194</v>
      </c>
      <c r="D358" s="32" t="s">
        <v>31</v>
      </c>
      <c r="E358" s="32" t="s">
        <v>146</v>
      </c>
      <c r="F358" s="30" t="s">
        <v>33</v>
      </c>
      <c r="G358" s="30" t="s">
        <v>34</v>
      </c>
      <c r="H358" s="30" t="s">
        <v>35</v>
      </c>
      <c r="I358" s="30" t="s">
        <v>59</v>
      </c>
      <c r="J358" s="31" t="str">
        <f t="shared" si="5"/>
        <v>23</v>
      </c>
    </row>
    <row r="359" spans="1:10" x14ac:dyDescent="0.25">
      <c r="A359" s="30">
        <v>7230316</v>
      </c>
      <c r="B359" s="32" t="s">
        <v>183</v>
      </c>
      <c r="C359" s="35" t="s">
        <v>194</v>
      </c>
      <c r="D359" s="32" t="s">
        <v>31</v>
      </c>
      <c r="E359" s="32" t="s">
        <v>146</v>
      </c>
      <c r="F359" s="30" t="s">
        <v>33</v>
      </c>
      <c r="G359" s="30" t="s">
        <v>34</v>
      </c>
      <c r="H359" s="30" t="s">
        <v>35</v>
      </c>
      <c r="I359" s="30" t="s">
        <v>59</v>
      </c>
      <c r="J359" s="31" t="str">
        <f t="shared" si="5"/>
        <v>23</v>
      </c>
    </row>
    <row r="360" spans="1:10" x14ac:dyDescent="0.25">
      <c r="A360" s="30">
        <v>7230318</v>
      </c>
      <c r="B360" s="32" t="s">
        <v>184</v>
      </c>
      <c r="C360" s="35" t="s">
        <v>198</v>
      </c>
      <c r="D360" s="32" t="s">
        <v>31</v>
      </c>
      <c r="E360" s="32" t="s">
        <v>146</v>
      </c>
      <c r="F360" s="30" t="s">
        <v>33</v>
      </c>
      <c r="G360" s="30" t="s">
        <v>34</v>
      </c>
      <c r="H360" s="30" t="s">
        <v>35</v>
      </c>
      <c r="I360" s="30" t="s">
        <v>59</v>
      </c>
      <c r="J360" s="31" t="str">
        <f t="shared" si="5"/>
        <v>23</v>
      </c>
    </row>
    <row r="361" spans="1:10" x14ac:dyDescent="0.25">
      <c r="A361" s="30">
        <v>7230319</v>
      </c>
      <c r="B361" s="32" t="s">
        <v>185</v>
      </c>
      <c r="C361" s="35" t="s">
        <v>199</v>
      </c>
      <c r="D361" s="32" t="s">
        <v>31</v>
      </c>
      <c r="E361" s="32" t="s">
        <v>146</v>
      </c>
      <c r="F361" s="30" t="s">
        <v>33</v>
      </c>
      <c r="G361" s="30" t="s">
        <v>34</v>
      </c>
      <c r="H361" s="30" t="s">
        <v>35</v>
      </c>
      <c r="I361" s="30" t="s">
        <v>59</v>
      </c>
      <c r="J361" s="31" t="str">
        <f t="shared" si="5"/>
        <v>23</v>
      </c>
    </row>
    <row r="362" spans="1:10" x14ac:dyDescent="0.25">
      <c r="A362" s="30">
        <v>7230320</v>
      </c>
      <c r="B362" s="32" t="s">
        <v>186</v>
      </c>
      <c r="C362" s="35" t="s">
        <v>199</v>
      </c>
      <c r="D362" s="32" t="s">
        <v>31</v>
      </c>
      <c r="E362" s="32" t="s">
        <v>146</v>
      </c>
      <c r="F362" s="30" t="s">
        <v>33</v>
      </c>
      <c r="G362" s="30" t="s">
        <v>34</v>
      </c>
      <c r="H362" s="30" t="s">
        <v>35</v>
      </c>
      <c r="I362" s="30" t="s">
        <v>59</v>
      </c>
      <c r="J362" s="31" t="str">
        <f t="shared" si="5"/>
        <v>23</v>
      </c>
    </row>
    <row r="363" spans="1:10" x14ac:dyDescent="0.25">
      <c r="A363" s="30">
        <v>7230321</v>
      </c>
      <c r="B363" s="32" t="s">
        <v>187</v>
      </c>
      <c r="C363" s="35" t="s">
        <v>197</v>
      </c>
      <c r="D363" s="32" t="s">
        <v>31</v>
      </c>
      <c r="E363" s="32" t="s">
        <v>146</v>
      </c>
      <c r="F363" s="30" t="s">
        <v>33</v>
      </c>
      <c r="G363" s="30" t="s">
        <v>34</v>
      </c>
      <c r="H363" s="30" t="s">
        <v>35</v>
      </c>
      <c r="I363" s="30" t="s">
        <v>59</v>
      </c>
      <c r="J363" s="31" t="str">
        <f t="shared" si="5"/>
        <v>23</v>
      </c>
    </row>
    <row r="364" spans="1:10" x14ac:dyDescent="0.25">
      <c r="A364" s="30">
        <v>7230322</v>
      </c>
      <c r="B364" s="32" t="s">
        <v>188</v>
      </c>
      <c r="C364" s="35" t="s">
        <v>194</v>
      </c>
      <c r="D364" s="32" t="s">
        <v>31</v>
      </c>
      <c r="E364" s="32" t="s">
        <v>146</v>
      </c>
      <c r="F364" s="30" t="s">
        <v>33</v>
      </c>
      <c r="G364" s="30" t="s">
        <v>34</v>
      </c>
      <c r="H364" s="30" t="s">
        <v>35</v>
      </c>
      <c r="I364" s="30" t="s">
        <v>59</v>
      </c>
      <c r="J364" s="31" t="str">
        <f t="shared" si="5"/>
        <v>23</v>
      </c>
    </row>
    <row r="365" spans="1:10" x14ac:dyDescent="0.25">
      <c r="A365" s="30">
        <v>7230323</v>
      </c>
      <c r="B365" s="32" t="s">
        <v>189</v>
      </c>
      <c r="C365" s="35" t="s">
        <v>199</v>
      </c>
      <c r="D365" s="32" t="s">
        <v>31</v>
      </c>
      <c r="E365" s="32" t="s">
        <v>146</v>
      </c>
      <c r="F365" s="30" t="s">
        <v>33</v>
      </c>
      <c r="G365" s="30" t="s">
        <v>34</v>
      </c>
      <c r="H365" s="30" t="s">
        <v>35</v>
      </c>
      <c r="I365" s="30" t="s">
        <v>59</v>
      </c>
      <c r="J365" s="31" t="str">
        <f t="shared" si="5"/>
        <v>23</v>
      </c>
    </row>
    <row r="366" spans="1:10" x14ac:dyDescent="0.25">
      <c r="A366" s="30">
        <v>7230324</v>
      </c>
      <c r="B366" s="32" t="s">
        <v>190</v>
      </c>
      <c r="C366" s="35" t="s">
        <v>194</v>
      </c>
      <c r="D366" s="32" t="s">
        <v>31</v>
      </c>
      <c r="E366" s="32" t="s">
        <v>146</v>
      </c>
      <c r="F366" s="30" t="s">
        <v>33</v>
      </c>
      <c r="G366" s="30" t="s">
        <v>34</v>
      </c>
      <c r="H366" s="30" t="s">
        <v>35</v>
      </c>
      <c r="I366" s="30" t="s">
        <v>59</v>
      </c>
      <c r="J366" s="31" t="str">
        <f t="shared" si="5"/>
        <v>23</v>
      </c>
    </row>
    <row r="367" spans="1:10" x14ac:dyDescent="0.25">
      <c r="A367" s="30">
        <v>7230325</v>
      </c>
      <c r="B367" s="32" t="s">
        <v>191</v>
      </c>
      <c r="C367" s="35" t="s">
        <v>194</v>
      </c>
      <c r="D367" s="32" t="s">
        <v>31</v>
      </c>
      <c r="E367" s="32" t="s">
        <v>146</v>
      </c>
      <c r="F367" s="30" t="s">
        <v>33</v>
      </c>
      <c r="G367" s="30" t="s">
        <v>34</v>
      </c>
      <c r="H367" s="30" t="s">
        <v>35</v>
      </c>
      <c r="I367" s="30" t="s">
        <v>59</v>
      </c>
      <c r="J367" s="31" t="str">
        <f t="shared" si="5"/>
        <v>23</v>
      </c>
    </row>
    <row r="368" spans="1:10" x14ac:dyDescent="0.25">
      <c r="A368" s="30">
        <v>7230326</v>
      </c>
      <c r="B368" s="32" t="s">
        <v>192</v>
      </c>
      <c r="C368" s="35" t="s">
        <v>194</v>
      </c>
      <c r="D368" s="32" t="s">
        <v>31</v>
      </c>
      <c r="E368" s="32" t="s">
        <v>146</v>
      </c>
      <c r="F368" s="30" t="s">
        <v>33</v>
      </c>
      <c r="G368" s="30" t="s">
        <v>34</v>
      </c>
      <c r="H368" s="30" t="s">
        <v>35</v>
      </c>
      <c r="I368" s="30" t="s">
        <v>59</v>
      </c>
      <c r="J368" s="31" t="str">
        <f t="shared" si="5"/>
        <v>23</v>
      </c>
    </row>
    <row r="369" spans="1:10" x14ac:dyDescent="0.25">
      <c r="A369" s="32">
        <v>7240234</v>
      </c>
      <c r="B369" s="32" t="s">
        <v>417</v>
      </c>
      <c r="C369" s="35" t="s">
        <v>533</v>
      </c>
      <c r="D369" s="32" t="s">
        <v>31</v>
      </c>
      <c r="E369" s="32" t="s">
        <v>100</v>
      </c>
      <c r="F369" s="32" t="s">
        <v>285</v>
      </c>
      <c r="G369" s="30" t="s">
        <v>34</v>
      </c>
      <c r="H369" s="30" t="s">
        <v>35</v>
      </c>
      <c r="I369" s="30" t="s">
        <v>59</v>
      </c>
      <c r="J369" s="31" t="str">
        <f t="shared" si="5"/>
        <v>24</v>
      </c>
    </row>
    <row r="370" spans="1:10" x14ac:dyDescent="0.25">
      <c r="A370" s="32">
        <v>7240235</v>
      </c>
      <c r="B370" s="32" t="s">
        <v>418</v>
      </c>
      <c r="C370" s="35" t="s">
        <v>535</v>
      </c>
      <c r="D370" s="32" t="s">
        <v>31</v>
      </c>
      <c r="E370" s="32" t="s">
        <v>100</v>
      </c>
      <c r="F370" s="32" t="s">
        <v>285</v>
      </c>
      <c r="G370" s="30" t="s">
        <v>34</v>
      </c>
      <c r="H370" s="30" t="s">
        <v>35</v>
      </c>
      <c r="I370" s="30" t="s">
        <v>59</v>
      </c>
      <c r="J370" s="31" t="str">
        <f t="shared" si="5"/>
        <v>24</v>
      </c>
    </row>
    <row r="371" spans="1:10" x14ac:dyDescent="0.25">
      <c r="A371" s="32">
        <v>7240236</v>
      </c>
      <c r="B371" s="32" t="s">
        <v>419</v>
      </c>
      <c r="C371" s="35" t="s">
        <v>535</v>
      </c>
      <c r="D371" s="32" t="s">
        <v>31</v>
      </c>
      <c r="E371" s="32" t="s">
        <v>100</v>
      </c>
      <c r="F371" s="32" t="s">
        <v>285</v>
      </c>
      <c r="G371" s="30" t="s">
        <v>34</v>
      </c>
      <c r="H371" s="30" t="s">
        <v>35</v>
      </c>
      <c r="I371" s="30" t="s">
        <v>59</v>
      </c>
      <c r="J371" s="31" t="str">
        <f t="shared" si="5"/>
        <v>24</v>
      </c>
    </row>
    <row r="372" spans="1:10" x14ac:dyDescent="0.25">
      <c r="A372" s="32">
        <v>7240237</v>
      </c>
      <c r="B372" s="32" t="s">
        <v>420</v>
      </c>
      <c r="C372" s="35" t="s">
        <v>535</v>
      </c>
      <c r="D372" s="32" t="s">
        <v>31</v>
      </c>
      <c r="E372" s="32" t="s">
        <v>100</v>
      </c>
      <c r="F372" s="32" t="s">
        <v>285</v>
      </c>
      <c r="G372" s="30" t="s">
        <v>34</v>
      </c>
      <c r="H372" s="30" t="s">
        <v>35</v>
      </c>
      <c r="I372" s="30" t="s">
        <v>59</v>
      </c>
      <c r="J372" s="31" t="str">
        <f t="shared" si="5"/>
        <v>24</v>
      </c>
    </row>
    <row r="373" spans="1:10" x14ac:dyDescent="0.25">
      <c r="A373" s="32">
        <v>7240238</v>
      </c>
      <c r="B373" s="32" t="s">
        <v>421</v>
      </c>
      <c r="C373" s="35" t="s">
        <v>535</v>
      </c>
      <c r="D373" s="32" t="s">
        <v>31</v>
      </c>
      <c r="E373" s="32" t="s">
        <v>100</v>
      </c>
      <c r="F373" s="32" t="s">
        <v>285</v>
      </c>
      <c r="G373" s="30" t="s">
        <v>34</v>
      </c>
      <c r="H373" s="30" t="s">
        <v>35</v>
      </c>
      <c r="I373" s="30" t="s">
        <v>59</v>
      </c>
      <c r="J373" s="31" t="str">
        <f t="shared" si="5"/>
        <v>24</v>
      </c>
    </row>
    <row r="374" spans="1:10" x14ac:dyDescent="0.25">
      <c r="A374" s="32">
        <v>7240239</v>
      </c>
      <c r="B374" s="32" t="s">
        <v>422</v>
      </c>
      <c r="C374" s="35" t="s">
        <v>535</v>
      </c>
      <c r="D374" s="32" t="s">
        <v>31</v>
      </c>
      <c r="E374" s="32" t="s">
        <v>100</v>
      </c>
      <c r="F374" s="32" t="s">
        <v>285</v>
      </c>
      <c r="G374" s="30" t="s">
        <v>34</v>
      </c>
      <c r="H374" s="30" t="s">
        <v>35</v>
      </c>
      <c r="I374" s="30" t="s">
        <v>59</v>
      </c>
      <c r="J374" s="31" t="str">
        <f t="shared" si="5"/>
        <v>24</v>
      </c>
    </row>
    <row r="375" spans="1:10" x14ac:dyDescent="0.25">
      <c r="A375" s="32">
        <v>7240240</v>
      </c>
      <c r="B375" s="32" t="s">
        <v>423</v>
      </c>
      <c r="C375" s="35" t="s">
        <v>535</v>
      </c>
      <c r="D375" s="32" t="s">
        <v>31</v>
      </c>
      <c r="E375" s="32" t="s">
        <v>100</v>
      </c>
      <c r="F375" s="32" t="s">
        <v>285</v>
      </c>
      <c r="G375" s="30" t="s">
        <v>34</v>
      </c>
      <c r="H375" s="30" t="s">
        <v>35</v>
      </c>
      <c r="I375" s="30" t="s">
        <v>59</v>
      </c>
      <c r="J375" s="31" t="str">
        <f t="shared" si="5"/>
        <v>24</v>
      </c>
    </row>
    <row r="376" spans="1:10" x14ac:dyDescent="0.25">
      <c r="A376" s="32">
        <v>7240241</v>
      </c>
      <c r="B376" s="32" t="s">
        <v>424</v>
      </c>
      <c r="C376" s="35" t="s">
        <v>535</v>
      </c>
      <c r="D376" s="32" t="s">
        <v>31</v>
      </c>
      <c r="E376" s="32" t="s">
        <v>100</v>
      </c>
      <c r="F376" s="32" t="s">
        <v>285</v>
      </c>
      <c r="G376" s="30" t="s">
        <v>34</v>
      </c>
      <c r="H376" s="30" t="s">
        <v>35</v>
      </c>
      <c r="I376" s="30" t="s">
        <v>59</v>
      </c>
      <c r="J376" s="31" t="str">
        <f t="shared" si="5"/>
        <v>24</v>
      </c>
    </row>
    <row r="377" spans="1:10" x14ac:dyDescent="0.25">
      <c r="A377" s="32">
        <v>7240242</v>
      </c>
      <c r="B377" s="32" t="s">
        <v>425</v>
      </c>
      <c r="C377" s="35" t="s">
        <v>535</v>
      </c>
      <c r="D377" s="32" t="s">
        <v>31</v>
      </c>
      <c r="E377" s="32" t="s">
        <v>100</v>
      </c>
      <c r="F377" s="32" t="s">
        <v>285</v>
      </c>
      <c r="G377" s="30" t="s">
        <v>34</v>
      </c>
      <c r="H377" s="30" t="s">
        <v>35</v>
      </c>
      <c r="I377" s="30" t="s">
        <v>59</v>
      </c>
      <c r="J377" s="31" t="str">
        <f t="shared" si="5"/>
        <v>24</v>
      </c>
    </row>
    <row r="378" spans="1:10" x14ac:dyDescent="0.25">
      <c r="A378" s="32">
        <v>7240243</v>
      </c>
      <c r="B378" s="32" t="s">
        <v>426</v>
      </c>
      <c r="C378" s="35" t="s">
        <v>534</v>
      </c>
      <c r="D378" s="32" t="s">
        <v>31</v>
      </c>
      <c r="E378" s="32" t="s">
        <v>100</v>
      </c>
      <c r="F378" s="32" t="s">
        <v>285</v>
      </c>
      <c r="G378" s="30" t="s">
        <v>34</v>
      </c>
      <c r="H378" s="30" t="s">
        <v>35</v>
      </c>
      <c r="I378" s="30" t="s">
        <v>59</v>
      </c>
      <c r="J378" s="31" t="str">
        <f t="shared" si="5"/>
        <v>24</v>
      </c>
    </row>
    <row r="379" spans="1:10" x14ac:dyDescent="0.25">
      <c r="A379" s="32">
        <v>7240244</v>
      </c>
      <c r="B379" s="32" t="s">
        <v>427</v>
      </c>
      <c r="C379" s="35" t="s">
        <v>531</v>
      </c>
      <c r="D379" s="32" t="s">
        <v>31</v>
      </c>
      <c r="E379" s="32" t="s">
        <v>100</v>
      </c>
      <c r="F379" s="32" t="s">
        <v>285</v>
      </c>
      <c r="G379" s="30" t="s">
        <v>34</v>
      </c>
      <c r="H379" s="30" t="s">
        <v>35</v>
      </c>
      <c r="I379" s="30" t="s">
        <v>59</v>
      </c>
      <c r="J379" s="31" t="str">
        <f t="shared" si="5"/>
        <v>24</v>
      </c>
    </row>
    <row r="380" spans="1:10" x14ac:dyDescent="0.25">
      <c r="A380" s="32">
        <v>7240245</v>
      </c>
      <c r="B380" s="32" t="s">
        <v>428</v>
      </c>
      <c r="C380" s="35" t="s">
        <v>535</v>
      </c>
      <c r="D380" s="32" t="s">
        <v>31</v>
      </c>
      <c r="E380" s="32" t="s">
        <v>100</v>
      </c>
      <c r="F380" s="32" t="s">
        <v>285</v>
      </c>
      <c r="G380" s="30" t="s">
        <v>34</v>
      </c>
      <c r="H380" s="30" t="s">
        <v>35</v>
      </c>
      <c r="I380" s="30" t="s">
        <v>59</v>
      </c>
      <c r="J380" s="31" t="str">
        <f t="shared" si="5"/>
        <v>24</v>
      </c>
    </row>
    <row r="381" spans="1:10" x14ac:dyDescent="0.25">
      <c r="A381" s="32">
        <v>7240246</v>
      </c>
      <c r="B381" s="32" t="s">
        <v>429</v>
      </c>
      <c r="C381" s="35" t="s">
        <v>534</v>
      </c>
      <c r="D381" s="32" t="s">
        <v>31</v>
      </c>
      <c r="E381" s="32" t="s">
        <v>100</v>
      </c>
      <c r="F381" s="32" t="s">
        <v>285</v>
      </c>
      <c r="G381" s="30" t="s">
        <v>34</v>
      </c>
      <c r="H381" s="30" t="s">
        <v>35</v>
      </c>
      <c r="I381" s="30" t="s">
        <v>59</v>
      </c>
      <c r="J381" s="31" t="str">
        <f t="shared" si="5"/>
        <v>24</v>
      </c>
    </row>
    <row r="382" spans="1:10" x14ac:dyDescent="0.25">
      <c r="A382" s="32">
        <v>7240247</v>
      </c>
      <c r="B382" s="32" t="s">
        <v>430</v>
      </c>
      <c r="C382" s="35" t="s">
        <v>535</v>
      </c>
      <c r="D382" s="32" t="s">
        <v>31</v>
      </c>
      <c r="E382" s="32" t="s">
        <v>100</v>
      </c>
      <c r="F382" s="32" t="s">
        <v>285</v>
      </c>
      <c r="G382" s="30" t="s">
        <v>34</v>
      </c>
      <c r="H382" s="30" t="s">
        <v>35</v>
      </c>
      <c r="I382" s="30" t="s">
        <v>59</v>
      </c>
      <c r="J382" s="31" t="str">
        <f t="shared" si="5"/>
        <v>24</v>
      </c>
    </row>
    <row r="383" spans="1:10" x14ac:dyDescent="0.25">
      <c r="A383" s="32">
        <v>7240248</v>
      </c>
      <c r="B383" s="32" t="s">
        <v>431</v>
      </c>
      <c r="C383" s="35" t="s">
        <v>531</v>
      </c>
      <c r="D383" s="32" t="s">
        <v>31</v>
      </c>
      <c r="E383" s="32" t="s">
        <v>100</v>
      </c>
      <c r="F383" s="32" t="s">
        <v>285</v>
      </c>
      <c r="G383" s="30" t="s">
        <v>34</v>
      </c>
      <c r="H383" s="30" t="s">
        <v>35</v>
      </c>
      <c r="I383" s="30" t="s">
        <v>59</v>
      </c>
      <c r="J383" s="31" t="str">
        <f t="shared" si="5"/>
        <v>24</v>
      </c>
    </row>
    <row r="384" spans="1:10" x14ac:dyDescent="0.25">
      <c r="A384" s="32">
        <v>7240249</v>
      </c>
      <c r="B384" s="32" t="s">
        <v>432</v>
      </c>
      <c r="C384" s="35" t="s">
        <v>531</v>
      </c>
      <c r="D384" s="32" t="s">
        <v>31</v>
      </c>
      <c r="E384" s="32" t="s">
        <v>100</v>
      </c>
      <c r="F384" s="32" t="s">
        <v>285</v>
      </c>
      <c r="G384" s="30" t="s">
        <v>34</v>
      </c>
      <c r="H384" s="30" t="s">
        <v>35</v>
      </c>
      <c r="I384" s="30" t="s">
        <v>59</v>
      </c>
      <c r="J384" s="31" t="str">
        <f t="shared" si="5"/>
        <v>24</v>
      </c>
    </row>
    <row r="385" spans="1:10" x14ac:dyDescent="0.25">
      <c r="A385" s="32">
        <v>7240250</v>
      </c>
      <c r="B385" s="32" t="s">
        <v>433</v>
      </c>
      <c r="C385" s="35" t="s">
        <v>531</v>
      </c>
      <c r="D385" s="32" t="s">
        <v>31</v>
      </c>
      <c r="E385" s="32" t="s">
        <v>100</v>
      </c>
      <c r="F385" s="32" t="s">
        <v>285</v>
      </c>
      <c r="G385" s="30" t="s">
        <v>34</v>
      </c>
      <c r="H385" s="30" t="s">
        <v>35</v>
      </c>
      <c r="I385" s="30" t="s">
        <v>59</v>
      </c>
      <c r="J385" s="31" t="str">
        <f t="shared" si="5"/>
        <v>24</v>
      </c>
    </row>
    <row r="386" spans="1:10" x14ac:dyDescent="0.25">
      <c r="A386" s="32">
        <v>7240251</v>
      </c>
      <c r="B386" s="32" t="s">
        <v>434</v>
      </c>
      <c r="C386" s="35" t="s">
        <v>535</v>
      </c>
      <c r="D386" s="32" t="s">
        <v>31</v>
      </c>
      <c r="E386" s="32" t="s">
        <v>100</v>
      </c>
      <c r="F386" s="32" t="s">
        <v>285</v>
      </c>
      <c r="G386" s="30" t="s">
        <v>34</v>
      </c>
      <c r="H386" s="30" t="s">
        <v>35</v>
      </c>
      <c r="I386" s="30" t="s">
        <v>59</v>
      </c>
      <c r="J386" s="31" t="str">
        <f t="shared" ref="J386:J449" si="6">MID(A386,2,2)</f>
        <v>24</v>
      </c>
    </row>
    <row r="387" spans="1:10" x14ac:dyDescent="0.25">
      <c r="A387" s="32">
        <v>7240252</v>
      </c>
      <c r="B387" s="32" t="s">
        <v>435</v>
      </c>
      <c r="C387" s="35" t="s">
        <v>534</v>
      </c>
      <c r="D387" s="32" t="s">
        <v>31</v>
      </c>
      <c r="E387" s="32" t="s">
        <v>100</v>
      </c>
      <c r="F387" s="32" t="s">
        <v>285</v>
      </c>
      <c r="G387" s="30" t="s">
        <v>34</v>
      </c>
      <c r="H387" s="30" t="s">
        <v>35</v>
      </c>
      <c r="I387" s="30" t="s">
        <v>59</v>
      </c>
      <c r="J387" s="31" t="str">
        <f t="shared" si="6"/>
        <v>24</v>
      </c>
    </row>
    <row r="388" spans="1:10" x14ac:dyDescent="0.25">
      <c r="A388" s="32">
        <v>7240253</v>
      </c>
      <c r="B388" s="32" t="s">
        <v>436</v>
      </c>
      <c r="C388" s="35" t="s">
        <v>532</v>
      </c>
      <c r="D388" s="32" t="s">
        <v>31</v>
      </c>
      <c r="E388" s="32" t="s">
        <v>100</v>
      </c>
      <c r="F388" s="32" t="s">
        <v>285</v>
      </c>
      <c r="G388" s="30" t="s">
        <v>34</v>
      </c>
      <c r="H388" s="30" t="s">
        <v>35</v>
      </c>
      <c r="I388" s="30" t="s">
        <v>59</v>
      </c>
      <c r="J388" s="31" t="str">
        <f t="shared" si="6"/>
        <v>24</v>
      </c>
    </row>
    <row r="389" spans="1:10" x14ac:dyDescent="0.25">
      <c r="A389" s="32">
        <v>7240254</v>
      </c>
      <c r="B389" s="32" t="s">
        <v>437</v>
      </c>
      <c r="C389" s="35" t="s">
        <v>531</v>
      </c>
      <c r="D389" s="32" t="s">
        <v>31</v>
      </c>
      <c r="E389" s="32" t="s">
        <v>100</v>
      </c>
      <c r="F389" s="32" t="s">
        <v>285</v>
      </c>
      <c r="G389" s="30" t="s">
        <v>34</v>
      </c>
      <c r="H389" s="30" t="s">
        <v>35</v>
      </c>
      <c r="I389" s="30" t="s">
        <v>59</v>
      </c>
      <c r="J389" s="31" t="str">
        <f t="shared" si="6"/>
        <v>24</v>
      </c>
    </row>
    <row r="390" spans="1:10" x14ac:dyDescent="0.25">
      <c r="A390" s="32">
        <v>7240255</v>
      </c>
      <c r="B390" s="32" t="s">
        <v>438</v>
      </c>
      <c r="C390" s="35" t="s">
        <v>535</v>
      </c>
      <c r="D390" s="32" t="s">
        <v>31</v>
      </c>
      <c r="E390" s="32" t="s">
        <v>100</v>
      </c>
      <c r="F390" s="32" t="s">
        <v>285</v>
      </c>
      <c r="G390" s="30" t="s">
        <v>34</v>
      </c>
      <c r="H390" s="30" t="s">
        <v>35</v>
      </c>
      <c r="I390" s="30" t="s">
        <v>59</v>
      </c>
      <c r="J390" s="31" t="str">
        <f t="shared" si="6"/>
        <v>24</v>
      </c>
    </row>
    <row r="391" spans="1:10" x14ac:dyDescent="0.25">
      <c r="A391" s="32">
        <v>7240256</v>
      </c>
      <c r="B391" s="32" t="s">
        <v>439</v>
      </c>
      <c r="C391" s="35" t="s">
        <v>535</v>
      </c>
      <c r="D391" s="32" t="s">
        <v>31</v>
      </c>
      <c r="E391" s="32" t="s">
        <v>100</v>
      </c>
      <c r="F391" s="32" t="s">
        <v>285</v>
      </c>
      <c r="G391" s="30" t="s">
        <v>34</v>
      </c>
      <c r="H391" s="30" t="s">
        <v>35</v>
      </c>
      <c r="I391" s="30" t="s">
        <v>59</v>
      </c>
      <c r="J391" s="31" t="str">
        <f t="shared" si="6"/>
        <v>24</v>
      </c>
    </row>
    <row r="392" spans="1:10" x14ac:dyDescent="0.25">
      <c r="A392" s="32">
        <v>7240257</v>
      </c>
      <c r="B392" s="32" t="s">
        <v>440</v>
      </c>
      <c r="C392" s="35" t="s">
        <v>534</v>
      </c>
      <c r="D392" s="32" t="s">
        <v>31</v>
      </c>
      <c r="E392" s="32" t="s">
        <v>100</v>
      </c>
      <c r="F392" s="32" t="s">
        <v>285</v>
      </c>
      <c r="G392" s="30" t="s">
        <v>34</v>
      </c>
      <c r="H392" s="30" t="s">
        <v>35</v>
      </c>
      <c r="I392" s="30" t="s">
        <v>59</v>
      </c>
      <c r="J392" s="31" t="str">
        <f t="shared" si="6"/>
        <v>24</v>
      </c>
    </row>
    <row r="393" spans="1:10" x14ac:dyDescent="0.25">
      <c r="A393" s="32">
        <v>7240258</v>
      </c>
      <c r="B393" s="32" t="s">
        <v>441</v>
      </c>
      <c r="C393" s="35" t="s">
        <v>535</v>
      </c>
      <c r="D393" s="32" t="s">
        <v>31</v>
      </c>
      <c r="E393" s="32" t="s">
        <v>100</v>
      </c>
      <c r="F393" s="32" t="s">
        <v>285</v>
      </c>
      <c r="G393" s="30" t="s">
        <v>34</v>
      </c>
      <c r="H393" s="30" t="s">
        <v>35</v>
      </c>
      <c r="I393" s="30" t="s">
        <v>59</v>
      </c>
      <c r="J393" s="31" t="str">
        <f t="shared" si="6"/>
        <v>24</v>
      </c>
    </row>
    <row r="394" spans="1:10" x14ac:dyDescent="0.25">
      <c r="A394" s="32">
        <v>7240259</v>
      </c>
      <c r="B394" s="32" t="s">
        <v>442</v>
      </c>
      <c r="C394" s="35" t="s">
        <v>534</v>
      </c>
      <c r="D394" s="32" t="s">
        <v>31</v>
      </c>
      <c r="E394" s="32" t="s">
        <v>100</v>
      </c>
      <c r="F394" s="32" t="s">
        <v>285</v>
      </c>
      <c r="G394" s="30" t="s">
        <v>34</v>
      </c>
      <c r="H394" s="30" t="s">
        <v>35</v>
      </c>
      <c r="I394" s="30" t="s">
        <v>59</v>
      </c>
      <c r="J394" s="31" t="str">
        <f t="shared" si="6"/>
        <v>24</v>
      </c>
    </row>
    <row r="395" spans="1:10" x14ac:dyDescent="0.25">
      <c r="A395" s="32">
        <v>7240260</v>
      </c>
      <c r="B395" s="32" t="s">
        <v>443</v>
      </c>
      <c r="C395" s="35" t="s">
        <v>531</v>
      </c>
      <c r="D395" s="32" t="s">
        <v>31</v>
      </c>
      <c r="E395" s="32" t="s">
        <v>100</v>
      </c>
      <c r="F395" s="32" t="s">
        <v>285</v>
      </c>
      <c r="G395" s="30" t="s">
        <v>34</v>
      </c>
      <c r="H395" s="30" t="s">
        <v>35</v>
      </c>
      <c r="I395" s="30" t="s">
        <v>59</v>
      </c>
      <c r="J395" s="31" t="str">
        <f t="shared" si="6"/>
        <v>24</v>
      </c>
    </row>
    <row r="396" spans="1:10" x14ac:dyDescent="0.25">
      <c r="A396" s="32">
        <v>7240261</v>
      </c>
      <c r="B396" s="32" t="s">
        <v>444</v>
      </c>
      <c r="C396" s="35" t="s">
        <v>534</v>
      </c>
      <c r="D396" s="32" t="s">
        <v>31</v>
      </c>
      <c r="E396" s="32" t="s">
        <v>100</v>
      </c>
      <c r="F396" s="32" t="s">
        <v>285</v>
      </c>
      <c r="G396" s="30" t="s">
        <v>34</v>
      </c>
      <c r="H396" s="30" t="s">
        <v>35</v>
      </c>
      <c r="I396" s="30" t="s">
        <v>59</v>
      </c>
      <c r="J396" s="31" t="str">
        <f t="shared" si="6"/>
        <v>24</v>
      </c>
    </row>
    <row r="397" spans="1:10" x14ac:dyDescent="0.25">
      <c r="A397" s="32">
        <v>7240262</v>
      </c>
      <c r="B397" s="32" t="s">
        <v>445</v>
      </c>
      <c r="C397" s="35" t="s">
        <v>535</v>
      </c>
      <c r="D397" s="32" t="s">
        <v>31</v>
      </c>
      <c r="E397" s="32" t="s">
        <v>100</v>
      </c>
      <c r="F397" s="32" t="s">
        <v>285</v>
      </c>
      <c r="G397" s="30" t="s">
        <v>34</v>
      </c>
      <c r="H397" s="30" t="s">
        <v>35</v>
      </c>
      <c r="I397" s="30" t="s">
        <v>59</v>
      </c>
      <c r="J397" s="31" t="str">
        <f t="shared" si="6"/>
        <v>24</v>
      </c>
    </row>
    <row r="398" spans="1:10" x14ac:dyDescent="0.25">
      <c r="A398" s="32">
        <v>7240263</v>
      </c>
      <c r="B398" s="32" t="s">
        <v>446</v>
      </c>
      <c r="C398" s="35" t="s">
        <v>531</v>
      </c>
      <c r="D398" s="32" t="s">
        <v>31</v>
      </c>
      <c r="E398" s="32" t="s">
        <v>100</v>
      </c>
      <c r="F398" s="32" t="s">
        <v>285</v>
      </c>
      <c r="G398" s="30" t="s">
        <v>34</v>
      </c>
      <c r="H398" s="30" t="s">
        <v>35</v>
      </c>
      <c r="I398" s="30" t="s">
        <v>59</v>
      </c>
      <c r="J398" s="31" t="str">
        <f t="shared" si="6"/>
        <v>24</v>
      </c>
    </row>
    <row r="399" spans="1:10" x14ac:dyDescent="0.25">
      <c r="A399" s="32">
        <v>7240264</v>
      </c>
      <c r="B399" s="32" t="s">
        <v>447</v>
      </c>
      <c r="C399" s="35" t="s">
        <v>535</v>
      </c>
      <c r="D399" s="32" t="s">
        <v>31</v>
      </c>
      <c r="E399" s="32" t="s">
        <v>100</v>
      </c>
      <c r="F399" s="32" t="s">
        <v>285</v>
      </c>
      <c r="G399" s="30" t="s">
        <v>34</v>
      </c>
      <c r="H399" s="30" t="s">
        <v>35</v>
      </c>
      <c r="I399" s="30" t="s">
        <v>59</v>
      </c>
      <c r="J399" s="31" t="str">
        <f t="shared" si="6"/>
        <v>24</v>
      </c>
    </row>
    <row r="400" spans="1:10" x14ac:dyDescent="0.25">
      <c r="A400" s="32">
        <v>7240265</v>
      </c>
      <c r="B400" s="32" t="s">
        <v>448</v>
      </c>
      <c r="C400" s="35" t="s">
        <v>535</v>
      </c>
      <c r="D400" s="32" t="s">
        <v>31</v>
      </c>
      <c r="E400" s="32" t="s">
        <v>100</v>
      </c>
      <c r="F400" s="32" t="s">
        <v>285</v>
      </c>
      <c r="G400" s="30" t="s">
        <v>34</v>
      </c>
      <c r="H400" s="30" t="s">
        <v>35</v>
      </c>
      <c r="I400" s="30" t="s">
        <v>59</v>
      </c>
      <c r="J400" s="31" t="str">
        <f t="shared" si="6"/>
        <v>24</v>
      </c>
    </row>
    <row r="401" spans="1:10" x14ac:dyDescent="0.25">
      <c r="A401" s="32">
        <v>7240266</v>
      </c>
      <c r="B401" s="32" t="s">
        <v>449</v>
      </c>
      <c r="C401" s="35" t="s">
        <v>535</v>
      </c>
      <c r="D401" s="32" t="s">
        <v>31</v>
      </c>
      <c r="E401" s="32" t="s">
        <v>100</v>
      </c>
      <c r="F401" s="32" t="s">
        <v>285</v>
      </c>
      <c r="G401" s="30" t="s">
        <v>34</v>
      </c>
      <c r="H401" s="30" t="s">
        <v>35</v>
      </c>
      <c r="I401" s="30" t="s">
        <v>59</v>
      </c>
      <c r="J401" s="31" t="str">
        <f t="shared" si="6"/>
        <v>24</v>
      </c>
    </row>
    <row r="402" spans="1:10" x14ac:dyDescent="0.25">
      <c r="A402" s="32">
        <v>7240267</v>
      </c>
      <c r="B402" s="32" t="s">
        <v>450</v>
      </c>
      <c r="C402" s="35" t="s">
        <v>531</v>
      </c>
      <c r="D402" s="32" t="s">
        <v>31</v>
      </c>
      <c r="E402" s="32" t="s">
        <v>100</v>
      </c>
      <c r="F402" s="32" t="s">
        <v>285</v>
      </c>
      <c r="G402" s="30" t="s">
        <v>34</v>
      </c>
      <c r="H402" s="30" t="s">
        <v>35</v>
      </c>
      <c r="I402" s="30" t="s">
        <v>59</v>
      </c>
      <c r="J402" s="31" t="str">
        <f t="shared" si="6"/>
        <v>24</v>
      </c>
    </row>
    <row r="403" spans="1:10" x14ac:dyDescent="0.25">
      <c r="A403" s="32">
        <v>7240268</v>
      </c>
      <c r="B403" s="32" t="s">
        <v>451</v>
      </c>
      <c r="C403" s="35" t="s">
        <v>535</v>
      </c>
      <c r="D403" s="32" t="s">
        <v>31</v>
      </c>
      <c r="E403" s="32" t="s">
        <v>100</v>
      </c>
      <c r="F403" s="32" t="s">
        <v>285</v>
      </c>
      <c r="G403" s="30" t="s">
        <v>34</v>
      </c>
      <c r="H403" s="30" t="s">
        <v>35</v>
      </c>
      <c r="I403" s="30" t="s">
        <v>59</v>
      </c>
      <c r="J403" s="31" t="str">
        <f t="shared" si="6"/>
        <v>24</v>
      </c>
    </row>
    <row r="404" spans="1:10" x14ac:dyDescent="0.25">
      <c r="A404" s="32">
        <v>7240269</v>
      </c>
      <c r="B404" s="32" t="s">
        <v>452</v>
      </c>
      <c r="C404" s="35" t="s">
        <v>535</v>
      </c>
      <c r="D404" s="32" t="s">
        <v>31</v>
      </c>
      <c r="E404" s="32" t="s">
        <v>100</v>
      </c>
      <c r="F404" s="32" t="s">
        <v>285</v>
      </c>
      <c r="G404" s="30" t="s">
        <v>34</v>
      </c>
      <c r="H404" s="30" t="s">
        <v>35</v>
      </c>
      <c r="I404" s="30" t="s">
        <v>59</v>
      </c>
      <c r="J404" s="31" t="str">
        <f t="shared" si="6"/>
        <v>24</v>
      </c>
    </row>
    <row r="405" spans="1:10" x14ac:dyDescent="0.25">
      <c r="A405" s="32">
        <v>7240270</v>
      </c>
      <c r="B405" s="32" t="s">
        <v>453</v>
      </c>
      <c r="C405" s="35" t="s">
        <v>534</v>
      </c>
      <c r="D405" s="32" t="s">
        <v>31</v>
      </c>
      <c r="E405" s="32" t="s">
        <v>100</v>
      </c>
      <c r="F405" s="32" t="s">
        <v>285</v>
      </c>
      <c r="G405" s="30" t="s">
        <v>34</v>
      </c>
      <c r="H405" s="30" t="s">
        <v>35</v>
      </c>
      <c r="I405" s="30" t="s">
        <v>59</v>
      </c>
      <c r="J405" s="31" t="str">
        <f t="shared" si="6"/>
        <v>24</v>
      </c>
    </row>
    <row r="406" spans="1:10" x14ac:dyDescent="0.25">
      <c r="A406" s="32">
        <v>7240271</v>
      </c>
      <c r="B406" s="32" t="s">
        <v>454</v>
      </c>
      <c r="C406" s="35" t="s">
        <v>535</v>
      </c>
      <c r="D406" s="32" t="s">
        <v>31</v>
      </c>
      <c r="E406" s="32" t="s">
        <v>100</v>
      </c>
      <c r="F406" s="32" t="s">
        <v>285</v>
      </c>
      <c r="G406" s="30" t="s">
        <v>34</v>
      </c>
      <c r="H406" s="30" t="s">
        <v>35</v>
      </c>
      <c r="I406" s="30" t="s">
        <v>59</v>
      </c>
      <c r="J406" s="31" t="str">
        <f t="shared" si="6"/>
        <v>24</v>
      </c>
    </row>
    <row r="407" spans="1:10" x14ac:dyDescent="0.25">
      <c r="A407" s="32">
        <v>7240272</v>
      </c>
      <c r="B407" s="32" t="s">
        <v>455</v>
      </c>
      <c r="C407" s="35" t="s">
        <v>535</v>
      </c>
      <c r="D407" s="32" t="s">
        <v>31</v>
      </c>
      <c r="E407" s="32" t="s">
        <v>100</v>
      </c>
      <c r="F407" s="32" t="s">
        <v>285</v>
      </c>
      <c r="G407" s="30" t="s">
        <v>34</v>
      </c>
      <c r="H407" s="30" t="s">
        <v>35</v>
      </c>
      <c r="I407" s="30" t="s">
        <v>59</v>
      </c>
      <c r="J407" s="31" t="str">
        <f t="shared" si="6"/>
        <v>24</v>
      </c>
    </row>
    <row r="408" spans="1:10" x14ac:dyDescent="0.25">
      <c r="A408" s="32">
        <v>7240273</v>
      </c>
      <c r="B408" s="32" t="s">
        <v>456</v>
      </c>
      <c r="C408" s="35" t="s">
        <v>532</v>
      </c>
      <c r="D408" s="32" t="s">
        <v>31</v>
      </c>
      <c r="E408" s="32" t="s">
        <v>100</v>
      </c>
      <c r="F408" s="32" t="s">
        <v>285</v>
      </c>
      <c r="G408" s="30" t="s">
        <v>34</v>
      </c>
      <c r="H408" s="30" t="s">
        <v>35</v>
      </c>
      <c r="I408" s="30" t="s">
        <v>59</v>
      </c>
      <c r="J408" s="31" t="str">
        <f t="shared" si="6"/>
        <v>24</v>
      </c>
    </row>
    <row r="409" spans="1:10" x14ac:dyDescent="0.25">
      <c r="A409" s="32">
        <v>7240274</v>
      </c>
      <c r="B409" s="32" t="s">
        <v>457</v>
      </c>
      <c r="C409" s="35" t="s">
        <v>535</v>
      </c>
      <c r="D409" s="32" t="s">
        <v>31</v>
      </c>
      <c r="E409" s="32" t="s">
        <v>100</v>
      </c>
      <c r="F409" s="32" t="s">
        <v>285</v>
      </c>
      <c r="G409" s="30" t="s">
        <v>34</v>
      </c>
      <c r="H409" s="30" t="s">
        <v>35</v>
      </c>
      <c r="I409" s="30" t="s">
        <v>59</v>
      </c>
      <c r="J409" s="31" t="str">
        <f t="shared" si="6"/>
        <v>24</v>
      </c>
    </row>
    <row r="410" spans="1:10" x14ac:dyDescent="0.25">
      <c r="A410" s="32">
        <v>7240275</v>
      </c>
      <c r="B410" s="32" t="s">
        <v>458</v>
      </c>
      <c r="C410" s="35" t="s">
        <v>531</v>
      </c>
      <c r="D410" s="32" t="s">
        <v>31</v>
      </c>
      <c r="E410" s="32" t="s">
        <v>100</v>
      </c>
      <c r="F410" s="32" t="s">
        <v>285</v>
      </c>
      <c r="G410" s="30" t="s">
        <v>34</v>
      </c>
      <c r="H410" s="30" t="s">
        <v>35</v>
      </c>
      <c r="I410" s="30" t="s">
        <v>59</v>
      </c>
      <c r="J410" s="31" t="str">
        <f t="shared" si="6"/>
        <v>24</v>
      </c>
    </row>
    <row r="411" spans="1:10" x14ac:dyDescent="0.25">
      <c r="A411" s="32">
        <v>7240276</v>
      </c>
      <c r="B411" s="32" t="s">
        <v>459</v>
      </c>
      <c r="C411" s="35" t="s">
        <v>533</v>
      </c>
      <c r="D411" s="32" t="s">
        <v>31</v>
      </c>
      <c r="E411" s="32" t="s">
        <v>100</v>
      </c>
      <c r="F411" s="32" t="s">
        <v>285</v>
      </c>
      <c r="G411" s="30" t="s">
        <v>34</v>
      </c>
      <c r="H411" s="30" t="s">
        <v>35</v>
      </c>
      <c r="I411" s="30" t="s">
        <v>59</v>
      </c>
      <c r="J411" s="31" t="str">
        <f t="shared" si="6"/>
        <v>24</v>
      </c>
    </row>
    <row r="412" spans="1:10" x14ac:dyDescent="0.25">
      <c r="A412" s="32">
        <v>7240277</v>
      </c>
      <c r="B412" s="32" t="s">
        <v>460</v>
      </c>
      <c r="C412" s="35" t="s">
        <v>531</v>
      </c>
      <c r="D412" s="32" t="s">
        <v>31</v>
      </c>
      <c r="E412" s="32" t="s">
        <v>100</v>
      </c>
      <c r="F412" s="32" t="s">
        <v>285</v>
      </c>
      <c r="G412" s="30" t="s">
        <v>34</v>
      </c>
      <c r="H412" s="30" t="s">
        <v>35</v>
      </c>
      <c r="I412" s="30" t="s">
        <v>59</v>
      </c>
      <c r="J412" s="31" t="str">
        <f t="shared" si="6"/>
        <v>24</v>
      </c>
    </row>
    <row r="413" spans="1:10" x14ac:dyDescent="0.25">
      <c r="A413" s="32">
        <v>7240278</v>
      </c>
      <c r="B413" s="32" t="s">
        <v>461</v>
      </c>
      <c r="C413" s="35" t="s">
        <v>535</v>
      </c>
      <c r="D413" s="32" t="s">
        <v>31</v>
      </c>
      <c r="E413" s="32" t="s">
        <v>100</v>
      </c>
      <c r="F413" s="32" t="s">
        <v>285</v>
      </c>
      <c r="G413" s="30" t="s">
        <v>34</v>
      </c>
      <c r="H413" s="30" t="s">
        <v>35</v>
      </c>
      <c r="I413" s="30" t="s">
        <v>59</v>
      </c>
      <c r="J413" s="31" t="str">
        <f t="shared" si="6"/>
        <v>24</v>
      </c>
    </row>
    <row r="414" spans="1:10" x14ac:dyDescent="0.25">
      <c r="A414" s="32">
        <v>7240279</v>
      </c>
      <c r="B414" s="32" t="s">
        <v>462</v>
      </c>
      <c r="C414" s="35" t="s">
        <v>531</v>
      </c>
      <c r="D414" s="32" t="s">
        <v>31</v>
      </c>
      <c r="E414" s="32" t="s">
        <v>100</v>
      </c>
      <c r="F414" s="32" t="s">
        <v>285</v>
      </c>
      <c r="G414" s="30" t="s">
        <v>34</v>
      </c>
      <c r="H414" s="30" t="s">
        <v>35</v>
      </c>
      <c r="I414" s="30" t="s">
        <v>59</v>
      </c>
      <c r="J414" s="31" t="str">
        <f t="shared" si="6"/>
        <v>24</v>
      </c>
    </row>
    <row r="415" spans="1:10" x14ac:dyDescent="0.25">
      <c r="A415" s="32">
        <v>7240280</v>
      </c>
      <c r="B415" s="32" t="s">
        <v>463</v>
      </c>
      <c r="C415" s="35" t="s">
        <v>535</v>
      </c>
      <c r="D415" s="32" t="s">
        <v>31</v>
      </c>
      <c r="E415" s="32" t="s">
        <v>100</v>
      </c>
      <c r="F415" s="32" t="s">
        <v>285</v>
      </c>
      <c r="G415" s="30" t="s">
        <v>34</v>
      </c>
      <c r="H415" s="30" t="s">
        <v>35</v>
      </c>
      <c r="I415" s="30" t="s">
        <v>59</v>
      </c>
      <c r="J415" s="31" t="str">
        <f t="shared" si="6"/>
        <v>24</v>
      </c>
    </row>
    <row r="416" spans="1:10" x14ac:dyDescent="0.25">
      <c r="A416" s="32">
        <v>7240281</v>
      </c>
      <c r="B416" s="32" t="s">
        <v>464</v>
      </c>
      <c r="C416" s="35" t="s">
        <v>531</v>
      </c>
      <c r="D416" s="32" t="s">
        <v>31</v>
      </c>
      <c r="E416" s="32" t="s">
        <v>100</v>
      </c>
      <c r="F416" s="32" t="s">
        <v>285</v>
      </c>
      <c r="G416" s="30" t="s">
        <v>34</v>
      </c>
      <c r="H416" s="30" t="s">
        <v>35</v>
      </c>
      <c r="I416" s="30" t="s">
        <v>59</v>
      </c>
      <c r="J416" s="31" t="str">
        <f t="shared" si="6"/>
        <v>24</v>
      </c>
    </row>
    <row r="417" spans="1:10" x14ac:dyDescent="0.25">
      <c r="A417" s="32">
        <v>7240282</v>
      </c>
      <c r="B417" s="32" t="s">
        <v>465</v>
      </c>
      <c r="C417" s="35" t="s">
        <v>535</v>
      </c>
      <c r="D417" s="32" t="s">
        <v>31</v>
      </c>
      <c r="E417" s="32" t="s">
        <v>100</v>
      </c>
      <c r="F417" s="32" t="s">
        <v>285</v>
      </c>
      <c r="G417" s="30" t="s">
        <v>34</v>
      </c>
      <c r="H417" s="30" t="s">
        <v>35</v>
      </c>
      <c r="I417" s="30" t="s">
        <v>59</v>
      </c>
      <c r="J417" s="31" t="str">
        <f t="shared" si="6"/>
        <v>24</v>
      </c>
    </row>
    <row r="418" spans="1:10" x14ac:dyDescent="0.25">
      <c r="A418" s="32">
        <v>7240283</v>
      </c>
      <c r="B418" s="32" t="s">
        <v>466</v>
      </c>
      <c r="C418" s="35" t="s">
        <v>534</v>
      </c>
      <c r="D418" s="32" t="s">
        <v>31</v>
      </c>
      <c r="E418" s="32" t="s">
        <v>146</v>
      </c>
      <c r="F418" s="32" t="s">
        <v>285</v>
      </c>
      <c r="G418" s="30" t="s">
        <v>34</v>
      </c>
      <c r="H418" s="30" t="s">
        <v>35</v>
      </c>
      <c r="I418" s="30" t="s">
        <v>59</v>
      </c>
      <c r="J418" s="31" t="str">
        <f t="shared" si="6"/>
        <v>24</v>
      </c>
    </row>
    <row r="419" spans="1:10" x14ac:dyDescent="0.25">
      <c r="A419" s="32">
        <v>7240284</v>
      </c>
      <c r="B419" s="32" t="s">
        <v>467</v>
      </c>
      <c r="C419" s="35" t="s">
        <v>533</v>
      </c>
      <c r="D419" s="32" t="s">
        <v>31</v>
      </c>
      <c r="E419" s="32" t="s">
        <v>146</v>
      </c>
      <c r="F419" s="32" t="s">
        <v>285</v>
      </c>
      <c r="G419" s="30" t="s">
        <v>34</v>
      </c>
      <c r="H419" s="30" t="s">
        <v>35</v>
      </c>
      <c r="I419" s="30" t="s">
        <v>59</v>
      </c>
      <c r="J419" s="31" t="str">
        <f t="shared" si="6"/>
        <v>24</v>
      </c>
    </row>
    <row r="420" spans="1:10" x14ac:dyDescent="0.25">
      <c r="A420" s="32">
        <v>7240285</v>
      </c>
      <c r="B420" s="32" t="s">
        <v>468</v>
      </c>
      <c r="C420" s="35" t="s">
        <v>533</v>
      </c>
      <c r="D420" s="32" t="s">
        <v>31</v>
      </c>
      <c r="E420" s="32" t="s">
        <v>146</v>
      </c>
      <c r="F420" s="32" t="s">
        <v>285</v>
      </c>
      <c r="G420" s="30" t="s">
        <v>34</v>
      </c>
      <c r="H420" s="30" t="s">
        <v>35</v>
      </c>
      <c r="I420" s="30" t="s">
        <v>59</v>
      </c>
      <c r="J420" s="31" t="str">
        <f t="shared" si="6"/>
        <v>24</v>
      </c>
    </row>
    <row r="421" spans="1:10" x14ac:dyDescent="0.25">
      <c r="A421" s="32">
        <v>7240286</v>
      </c>
      <c r="B421" s="32" t="s">
        <v>469</v>
      </c>
      <c r="C421" s="35" t="s">
        <v>530</v>
      </c>
      <c r="D421" s="32" t="s">
        <v>31</v>
      </c>
      <c r="E421" s="32" t="s">
        <v>146</v>
      </c>
      <c r="F421" s="32" t="s">
        <v>285</v>
      </c>
      <c r="G421" s="30" t="s">
        <v>34</v>
      </c>
      <c r="H421" s="30" t="s">
        <v>35</v>
      </c>
      <c r="I421" s="30" t="s">
        <v>59</v>
      </c>
      <c r="J421" s="31" t="str">
        <f t="shared" si="6"/>
        <v>24</v>
      </c>
    </row>
    <row r="422" spans="1:10" x14ac:dyDescent="0.25">
      <c r="A422" s="32">
        <v>7240287</v>
      </c>
      <c r="B422" s="32" t="s">
        <v>470</v>
      </c>
      <c r="C422" s="35" t="s">
        <v>530</v>
      </c>
      <c r="D422" s="32" t="s">
        <v>31</v>
      </c>
      <c r="E422" s="32" t="s">
        <v>146</v>
      </c>
      <c r="F422" s="32" t="s">
        <v>285</v>
      </c>
      <c r="G422" s="30" t="s">
        <v>34</v>
      </c>
      <c r="H422" s="30" t="s">
        <v>35</v>
      </c>
      <c r="I422" s="30" t="s">
        <v>59</v>
      </c>
      <c r="J422" s="31" t="str">
        <f t="shared" si="6"/>
        <v>24</v>
      </c>
    </row>
    <row r="423" spans="1:10" x14ac:dyDescent="0.25">
      <c r="A423" s="32">
        <v>7240288</v>
      </c>
      <c r="B423" s="32" t="s">
        <v>471</v>
      </c>
      <c r="C423" s="35" t="s">
        <v>532</v>
      </c>
      <c r="D423" s="32" t="s">
        <v>31</v>
      </c>
      <c r="E423" s="32" t="s">
        <v>146</v>
      </c>
      <c r="F423" s="32" t="s">
        <v>285</v>
      </c>
      <c r="G423" s="30" t="s">
        <v>34</v>
      </c>
      <c r="H423" s="30" t="s">
        <v>35</v>
      </c>
      <c r="I423" s="30" t="s">
        <v>59</v>
      </c>
      <c r="J423" s="31" t="str">
        <f t="shared" si="6"/>
        <v>24</v>
      </c>
    </row>
    <row r="424" spans="1:10" x14ac:dyDescent="0.25">
      <c r="A424" s="32">
        <v>7240289</v>
      </c>
      <c r="B424" s="32" t="s">
        <v>472</v>
      </c>
      <c r="C424" s="35" t="s">
        <v>533</v>
      </c>
      <c r="D424" s="32" t="s">
        <v>31</v>
      </c>
      <c r="E424" s="32" t="s">
        <v>146</v>
      </c>
      <c r="F424" s="32" t="s">
        <v>285</v>
      </c>
      <c r="G424" s="30" t="s">
        <v>34</v>
      </c>
      <c r="H424" s="30" t="s">
        <v>35</v>
      </c>
      <c r="I424" s="30" t="s">
        <v>59</v>
      </c>
      <c r="J424" s="31" t="str">
        <f t="shared" si="6"/>
        <v>24</v>
      </c>
    </row>
    <row r="425" spans="1:10" x14ac:dyDescent="0.25">
      <c r="A425" s="32">
        <v>7240290</v>
      </c>
      <c r="B425" s="32" t="s">
        <v>473</v>
      </c>
      <c r="C425" s="35" t="s">
        <v>530</v>
      </c>
      <c r="D425" s="32" t="s">
        <v>31</v>
      </c>
      <c r="E425" s="32" t="s">
        <v>146</v>
      </c>
      <c r="F425" s="32" t="s">
        <v>285</v>
      </c>
      <c r="G425" s="30" t="s">
        <v>34</v>
      </c>
      <c r="H425" s="30" t="s">
        <v>35</v>
      </c>
      <c r="I425" s="30" t="s">
        <v>59</v>
      </c>
      <c r="J425" s="31" t="str">
        <f t="shared" si="6"/>
        <v>24</v>
      </c>
    </row>
    <row r="426" spans="1:10" x14ac:dyDescent="0.25">
      <c r="A426" s="32">
        <v>7240291</v>
      </c>
      <c r="B426" s="32" t="s">
        <v>474</v>
      </c>
      <c r="C426" s="35" t="s">
        <v>532</v>
      </c>
      <c r="D426" s="32" t="s">
        <v>31</v>
      </c>
      <c r="E426" s="32" t="s">
        <v>146</v>
      </c>
      <c r="F426" s="32" t="s">
        <v>285</v>
      </c>
      <c r="G426" s="30" t="s">
        <v>34</v>
      </c>
      <c r="H426" s="30" t="s">
        <v>35</v>
      </c>
      <c r="I426" s="30" t="s">
        <v>59</v>
      </c>
      <c r="J426" s="31" t="str">
        <f t="shared" si="6"/>
        <v>24</v>
      </c>
    </row>
    <row r="427" spans="1:10" x14ac:dyDescent="0.25">
      <c r="A427" s="32">
        <v>7240292</v>
      </c>
      <c r="B427" s="32" t="s">
        <v>475</v>
      </c>
      <c r="C427" s="35" t="s">
        <v>534</v>
      </c>
      <c r="D427" s="32" t="s">
        <v>31</v>
      </c>
      <c r="E427" s="32" t="s">
        <v>146</v>
      </c>
      <c r="F427" s="32" t="s">
        <v>285</v>
      </c>
      <c r="G427" s="30" t="s">
        <v>34</v>
      </c>
      <c r="H427" s="30" t="s">
        <v>35</v>
      </c>
      <c r="I427" s="30" t="s">
        <v>59</v>
      </c>
      <c r="J427" s="31" t="str">
        <f t="shared" si="6"/>
        <v>24</v>
      </c>
    </row>
    <row r="428" spans="1:10" x14ac:dyDescent="0.25">
      <c r="A428" s="32">
        <v>7240293</v>
      </c>
      <c r="B428" s="32" t="s">
        <v>476</v>
      </c>
      <c r="C428" s="35" t="s">
        <v>530</v>
      </c>
      <c r="D428" s="32" t="s">
        <v>31</v>
      </c>
      <c r="E428" s="32" t="s">
        <v>146</v>
      </c>
      <c r="F428" s="32" t="s">
        <v>285</v>
      </c>
      <c r="G428" s="30" t="s">
        <v>34</v>
      </c>
      <c r="H428" s="30" t="s">
        <v>35</v>
      </c>
      <c r="I428" s="30" t="s">
        <v>59</v>
      </c>
      <c r="J428" s="31" t="str">
        <f t="shared" si="6"/>
        <v>24</v>
      </c>
    </row>
    <row r="429" spans="1:10" x14ac:dyDescent="0.25">
      <c r="A429" s="32">
        <v>7240294</v>
      </c>
      <c r="B429" s="32" t="s">
        <v>477</v>
      </c>
      <c r="C429" s="35" t="s">
        <v>534</v>
      </c>
      <c r="D429" s="32" t="s">
        <v>31</v>
      </c>
      <c r="E429" s="32" t="s">
        <v>146</v>
      </c>
      <c r="F429" s="32" t="s">
        <v>285</v>
      </c>
      <c r="G429" s="30" t="s">
        <v>34</v>
      </c>
      <c r="H429" s="30" t="s">
        <v>35</v>
      </c>
      <c r="I429" s="30" t="s">
        <v>59</v>
      </c>
      <c r="J429" s="31" t="str">
        <f t="shared" si="6"/>
        <v>24</v>
      </c>
    </row>
    <row r="430" spans="1:10" x14ac:dyDescent="0.25">
      <c r="A430" s="32">
        <v>7240295</v>
      </c>
      <c r="B430" s="32" t="s">
        <v>478</v>
      </c>
      <c r="C430" s="35" t="s">
        <v>530</v>
      </c>
      <c r="D430" s="32" t="s">
        <v>31</v>
      </c>
      <c r="E430" s="32" t="s">
        <v>146</v>
      </c>
      <c r="F430" s="32" t="s">
        <v>285</v>
      </c>
      <c r="G430" s="30" t="s">
        <v>34</v>
      </c>
      <c r="H430" s="30" t="s">
        <v>35</v>
      </c>
      <c r="I430" s="30" t="s">
        <v>59</v>
      </c>
      <c r="J430" s="31" t="str">
        <f t="shared" si="6"/>
        <v>24</v>
      </c>
    </row>
    <row r="431" spans="1:10" x14ac:dyDescent="0.25">
      <c r="A431" s="32">
        <v>7240296</v>
      </c>
      <c r="B431" s="32" t="s">
        <v>479</v>
      </c>
      <c r="C431" s="35" t="s">
        <v>534</v>
      </c>
      <c r="D431" s="32" t="s">
        <v>31</v>
      </c>
      <c r="E431" s="32" t="s">
        <v>146</v>
      </c>
      <c r="F431" s="32" t="s">
        <v>285</v>
      </c>
      <c r="G431" s="30" t="s">
        <v>34</v>
      </c>
      <c r="H431" s="30" t="s">
        <v>35</v>
      </c>
      <c r="I431" s="30" t="s">
        <v>59</v>
      </c>
      <c r="J431" s="31" t="str">
        <f t="shared" si="6"/>
        <v>24</v>
      </c>
    </row>
    <row r="432" spans="1:10" x14ac:dyDescent="0.25">
      <c r="A432" s="32">
        <v>7240297</v>
      </c>
      <c r="B432" s="32" t="s">
        <v>480</v>
      </c>
      <c r="C432" s="35" t="s">
        <v>530</v>
      </c>
      <c r="D432" s="32" t="s">
        <v>31</v>
      </c>
      <c r="E432" s="32" t="s">
        <v>146</v>
      </c>
      <c r="F432" s="32" t="s">
        <v>285</v>
      </c>
      <c r="G432" s="30" t="s">
        <v>34</v>
      </c>
      <c r="H432" s="30" t="s">
        <v>35</v>
      </c>
      <c r="I432" s="30" t="s">
        <v>59</v>
      </c>
      <c r="J432" s="31" t="str">
        <f t="shared" si="6"/>
        <v>24</v>
      </c>
    </row>
    <row r="433" spans="1:10" x14ac:dyDescent="0.25">
      <c r="A433" s="32">
        <v>7240298</v>
      </c>
      <c r="B433" s="32" t="s">
        <v>481</v>
      </c>
      <c r="C433" s="35" t="s">
        <v>534</v>
      </c>
      <c r="D433" s="32" t="s">
        <v>31</v>
      </c>
      <c r="E433" s="32" t="s">
        <v>146</v>
      </c>
      <c r="F433" s="32" t="s">
        <v>285</v>
      </c>
      <c r="G433" s="30" t="s">
        <v>34</v>
      </c>
      <c r="H433" s="30" t="s">
        <v>35</v>
      </c>
      <c r="I433" s="30" t="s">
        <v>59</v>
      </c>
      <c r="J433" s="31" t="str">
        <f t="shared" si="6"/>
        <v>24</v>
      </c>
    </row>
    <row r="434" spans="1:10" x14ac:dyDescent="0.25">
      <c r="A434" s="32">
        <v>7240299</v>
      </c>
      <c r="B434" s="32" t="s">
        <v>482</v>
      </c>
      <c r="C434" s="35" t="s">
        <v>532</v>
      </c>
      <c r="D434" s="32" t="s">
        <v>31</v>
      </c>
      <c r="E434" s="32" t="s">
        <v>146</v>
      </c>
      <c r="F434" s="32" t="s">
        <v>285</v>
      </c>
      <c r="G434" s="30" t="s">
        <v>34</v>
      </c>
      <c r="H434" s="30" t="s">
        <v>35</v>
      </c>
      <c r="I434" s="30" t="s">
        <v>59</v>
      </c>
      <c r="J434" s="31" t="str">
        <f t="shared" si="6"/>
        <v>24</v>
      </c>
    </row>
    <row r="435" spans="1:10" x14ac:dyDescent="0.25">
      <c r="A435" s="32">
        <v>7240300</v>
      </c>
      <c r="B435" s="32" t="s">
        <v>483</v>
      </c>
      <c r="C435" s="35" t="s">
        <v>530</v>
      </c>
      <c r="D435" s="32" t="s">
        <v>31</v>
      </c>
      <c r="E435" s="32" t="s">
        <v>146</v>
      </c>
      <c r="F435" s="32" t="s">
        <v>285</v>
      </c>
      <c r="G435" s="30" t="s">
        <v>34</v>
      </c>
      <c r="H435" s="30" t="s">
        <v>35</v>
      </c>
      <c r="I435" s="30" t="s">
        <v>59</v>
      </c>
      <c r="J435" s="31" t="str">
        <f t="shared" si="6"/>
        <v>24</v>
      </c>
    </row>
    <row r="436" spans="1:10" x14ac:dyDescent="0.25">
      <c r="A436" s="32">
        <v>7240301</v>
      </c>
      <c r="B436" s="32" t="s">
        <v>484</v>
      </c>
      <c r="C436" s="35" t="s">
        <v>530</v>
      </c>
      <c r="D436" s="32" t="s">
        <v>31</v>
      </c>
      <c r="E436" s="32" t="s">
        <v>146</v>
      </c>
      <c r="F436" s="32" t="s">
        <v>285</v>
      </c>
      <c r="G436" s="30" t="s">
        <v>34</v>
      </c>
      <c r="H436" s="30" t="s">
        <v>35</v>
      </c>
      <c r="I436" s="30" t="s">
        <v>59</v>
      </c>
      <c r="J436" s="31" t="str">
        <f t="shared" si="6"/>
        <v>24</v>
      </c>
    </row>
    <row r="437" spans="1:10" x14ac:dyDescent="0.25">
      <c r="A437" s="32">
        <v>7240302</v>
      </c>
      <c r="B437" s="32" t="s">
        <v>485</v>
      </c>
      <c r="C437" s="35" t="s">
        <v>531</v>
      </c>
      <c r="D437" s="32" t="s">
        <v>31</v>
      </c>
      <c r="E437" s="32" t="s">
        <v>146</v>
      </c>
      <c r="F437" s="32" t="s">
        <v>285</v>
      </c>
      <c r="G437" s="30" t="s">
        <v>34</v>
      </c>
      <c r="H437" s="30" t="s">
        <v>35</v>
      </c>
      <c r="I437" s="30" t="s">
        <v>59</v>
      </c>
      <c r="J437" s="31" t="str">
        <f t="shared" si="6"/>
        <v>24</v>
      </c>
    </row>
    <row r="438" spans="1:10" x14ac:dyDescent="0.25">
      <c r="A438" s="32">
        <v>7240303</v>
      </c>
      <c r="B438" s="32" t="s">
        <v>486</v>
      </c>
      <c r="C438" s="35" t="s">
        <v>533</v>
      </c>
      <c r="D438" s="32" t="s">
        <v>31</v>
      </c>
      <c r="E438" s="32" t="s">
        <v>146</v>
      </c>
      <c r="F438" s="32" t="s">
        <v>285</v>
      </c>
      <c r="G438" s="30" t="s">
        <v>34</v>
      </c>
      <c r="H438" s="30" t="s">
        <v>35</v>
      </c>
      <c r="I438" s="30" t="s">
        <v>59</v>
      </c>
      <c r="J438" s="31" t="str">
        <f t="shared" si="6"/>
        <v>24</v>
      </c>
    </row>
    <row r="439" spans="1:10" x14ac:dyDescent="0.25">
      <c r="A439" s="32">
        <v>7240304</v>
      </c>
      <c r="B439" s="32" t="s">
        <v>487</v>
      </c>
      <c r="C439" s="35" t="s">
        <v>533</v>
      </c>
      <c r="D439" s="32" t="s">
        <v>31</v>
      </c>
      <c r="E439" s="32" t="s">
        <v>146</v>
      </c>
      <c r="F439" s="32" t="s">
        <v>285</v>
      </c>
      <c r="G439" s="30" t="s">
        <v>34</v>
      </c>
      <c r="H439" s="30" t="s">
        <v>35</v>
      </c>
      <c r="I439" s="30" t="s">
        <v>59</v>
      </c>
      <c r="J439" s="31" t="str">
        <f t="shared" si="6"/>
        <v>24</v>
      </c>
    </row>
    <row r="440" spans="1:10" x14ac:dyDescent="0.25">
      <c r="A440" s="32">
        <v>7240305</v>
      </c>
      <c r="B440" s="32" t="s">
        <v>488</v>
      </c>
      <c r="C440" s="35" t="s">
        <v>532</v>
      </c>
      <c r="D440" s="32" t="s">
        <v>31</v>
      </c>
      <c r="E440" s="32" t="s">
        <v>146</v>
      </c>
      <c r="F440" s="32" t="s">
        <v>285</v>
      </c>
      <c r="G440" s="30" t="s">
        <v>34</v>
      </c>
      <c r="H440" s="30" t="s">
        <v>35</v>
      </c>
      <c r="I440" s="30" t="s">
        <v>59</v>
      </c>
      <c r="J440" s="31" t="str">
        <f t="shared" si="6"/>
        <v>24</v>
      </c>
    </row>
    <row r="441" spans="1:10" x14ac:dyDescent="0.25">
      <c r="A441" s="32">
        <v>7240306</v>
      </c>
      <c r="B441" s="32" t="s">
        <v>489</v>
      </c>
      <c r="C441" s="35" t="s">
        <v>533</v>
      </c>
      <c r="D441" s="32" t="s">
        <v>31</v>
      </c>
      <c r="E441" s="32" t="s">
        <v>146</v>
      </c>
      <c r="F441" s="32" t="s">
        <v>285</v>
      </c>
      <c r="G441" s="30" t="s">
        <v>34</v>
      </c>
      <c r="H441" s="30" t="s">
        <v>35</v>
      </c>
      <c r="I441" s="30" t="s">
        <v>59</v>
      </c>
      <c r="J441" s="31" t="str">
        <f t="shared" si="6"/>
        <v>24</v>
      </c>
    </row>
    <row r="442" spans="1:10" x14ac:dyDescent="0.25">
      <c r="A442" s="32">
        <v>7240307</v>
      </c>
      <c r="B442" s="32" t="s">
        <v>490</v>
      </c>
      <c r="C442" s="35" t="s">
        <v>530</v>
      </c>
      <c r="D442" s="32" t="s">
        <v>31</v>
      </c>
      <c r="E442" s="32" t="s">
        <v>146</v>
      </c>
      <c r="F442" s="32" t="s">
        <v>285</v>
      </c>
      <c r="G442" s="30" t="s">
        <v>34</v>
      </c>
      <c r="H442" s="30" t="s">
        <v>35</v>
      </c>
      <c r="I442" s="30" t="s">
        <v>59</v>
      </c>
      <c r="J442" s="31" t="str">
        <f t="shared" si="6"/>
        <v>24</v>
      </c>
    </row>
    <row r="443" spans="1:10" x14ac:dyDescent="0.25">
      <c r="A443" s="32">
        <v>7240308</v>
      </c>
      <c r="B443" s="32" t="s">
        <v>491</v>
      </c>
      <c r="C443" s="35" t="s">
        <v>530</v>
      </c>
      <c r="D443" s="32" t="s">
        <v>31</v>
      </c>
      <c r="E443" s="32" t="s">
        <v>146</v>
      </c>
      <c r="F443" s="32" t="s">
        <v>285</v>
      </c>
      <c r="G443" s="30" t="s">
        <v>34</v>
      </c>
      <c r="H443" s="30" t="s">
        <v>35</v>
      </c>
      <c r="I443" s="30" t="s">
        <v>59</v>
      </c>
      <c r="J443" s="31" t="str">
        <f t="shared" si="6"/>
        <v>24</v>
      </c>
    </row>
    <row r="444" spans="1:10" x14ac:dyDescent="0.25">
      <c r="A444" s="32">
        <v>7240309</v>
      </c>
      <c r="B444" s="32" t="s">
        <v>492</v>
      </c>
      <c r="C444" s="35" t="s">
        <v>532</v>
      </c>
      <c r="D444" s="32" t="s">
        <v>31</v>
      </c>
      <c r="E444" s="32" t="s">
        <v>146</v>
      </c>
      <c r="F444" s="32" t="s">
        <v>285</v>
      </c>
      <c r="G444" s="30" t="s">
        <v>34</v>
      </c>
      <c r="H444" s="30" t="s">
        <v>35</v>
      </c>
      <c r="I444" s="30" t="s">
        <v>59</v>
      </c>
      <c r="J444" s="31" t="str">
        <f t="shared" si="6"/>
        <v>24</v>
      </c>
    </row>
    <row r="445" spans="1:10" x14ac:dyDescent="0.25">
      <c r="A445" s="32">
        <v>7240310</v>
      </c>
      <c r="B445" s="32" t="s">
        <v>493</v>
      </c>
      <c r="C445" s="35" t="s">
        <v>532</v>
      </c>
      <c r="D445" s="32" t="s">
        <v>31</v>
      </c>
      <c r="E445" s="32" t="s">
        <v>146</v>
      </c>
      <c r="F445" s="32" t="s">
        <v>285</v>
      </c>
      <c r="G445" s="30" t="s">
        <v>34</v>
      </c>
      <c r="H445" s="30" t="s">
        <v>35</v>
      </c>
      <c r="I445" s="30" t="s">
        <v>59</v>
      </c>
      <c r="J445" s="31" t="str">
        <f t="shared" si="6"/>
        <v>24</v>
      </c>
    </row>
    <row r="446" spans="1:10" x14ac:dyDescent="0.25">
      <c r="A446" s="32">
        <v>7240311</v>
      </c>
      <c r="B446" s="32" t="s">
        <v>494</v>
      </c>
      <c r="C446" s="35" t="s">
        <v>532</v>
      </c>
      <c r="D446" s="32" t="s">
        <v>31</v>
      </c>
      <c r="E446" s="32" t="s">
        <v>146</v>
      </c>
      <c r="F446" s="32" t="s">
        <v>285</v>
      </c>
      <c r="G446" s="30" t="s">
        <v>34</v>
      </c>
      <c r="H446" s="30" t="s">
        <v>35</v>
      </c>
      <c r="I446" s="30" t="s">
        <v>59</v>
      </c>
      <c r="J446" s="31" t="str">
        <f t="shared" si="6"/>
        <v>24</v>
      </c>
    </row>
    <row r="447" spans="1:10" x14ac:dyDescent="0.25">
      <c r="A447" s="32">
        <v>7240312</v>
      </c>
      <c r="B447" s="32" t="s">
        <v>495</v>
      </c>
      <c r="C447" s="35" t="s">
        <v>530</v>
      </c>
      <c r="D447" s="32" t="s">
        <v>31</v>
      </c>
      <c r="E447" s="32" t="s">
        <v>146</v>
      </c>
      <c r="F447" s="32" t="s">
        <v>285</v>
      </c>
      <c r="G447" s="30" t="s">
        <v>34</v>
      </c>
      <c r="H447" s="30" t="s">
        <v>35</v>
      </c>
      <c r="I447" s="30" t="s">
        <v>59</v>
      </c>
      <c r="J447" s="31" t="str">
        <f t="shared" si="6"/>
        <v>24</v>
      </c>
    </row>
    <row r="448" spans="1:10" x14ac:dyDescent="0.25">
      <c r="A448" s="32">
        <v>7240313</v>
      </c>
      <c r="B448" s="32" t="s">
        <v>496</v>
      </c>
      <c r="C448" s="35" t="s">
        <v>534</v>
      </c>
      <c r="D448" s="32" t="s">
        <v>31</v>
      </c>
      <c r="E448" s="32" t="s">
        <v>146</v>
      </c>
      <c r="F448" s="32" t="s">
        <v>285</v>
      </c>
      <c r="G448" s="30" t="s">
        <v>34</v>
      </c>
      <c r="H448" s="30" t="s">
        <v>35</v>
      </c>
      <c r="I448" s="30" t="s">
        <v>59</v>
      </c>
      <c r="J448" s="31" t="str">
        <f t="shared" si="6"/>
        <v>24</v>
      </c>
    </row>
    <row r="449" spans="1:10" x14ac:dyDescent="0.25">
      <c r="A449" s="32">
        <v>7240314</v>
      </c>
      <c r="B449" s="32" t="s">
        <v>497</v>
      </c>
      <c r="C449" s="35" t="s">
        <v>534</v>
      </c>
      <c r="D449" s="32" t="s">
        <v>31</v>
      </c>
      <c r="E449" s="32" t="s">
        <v>146</v>
      </c>
      <c r="F449" s="32" t="s">
        <v>285</v>
      </c>
      <c r="G449" s="30" t="s">
        <v>34</v>
      </c>
      <c r="H449" s="30" t="s">
        <v>35</v>
      </c>
      <c r="I449" s="30" t="s">
        <v>59</v>
      </c>
      <c r="J449" s="31" t="str">
        <f t="shared" si="6"/>
        <v>24</v>
      </c>
    </row>
    <row r="450" spans="1:10" x14ac:dyDescent="0.25">
      <c r="A450" s="32">
        <v>7240315</v>
      </c>
      <c r="B450" s="32" t="s">
        <v>498</v>
      </c>
      <c r="C450" s="35" t="s">
        <v>534</v>
      </c>
      <c r="D450" s="32" t="s">
        <v>31</v>
      </c>
      <c r="E450" s="32" t="s">
        <v>146</v>
      </c>
      <c r="F450" s="32" t="s">
        <v>285</v>
      </c>
      <c r="G450" s="30" t="s">
        <v>34</v>
      </c>
      <c r="H450" s="30" t="s">
        <v>35</v>
      </c>
      <c r="I450" s="30" t="s">
        <v>59</v>
      </c>
      <c r="J450" s="31" t="str">
        <f t="shared" ref="J450:J466" si="7">MID(A450,2,2)</f>
        <v>24</v>
      </c>
    </row>
    <row r="451" spans="1:10" x14ac:dyDescent="0.25">
      <c r="A451" s="32">
        <v>7240316</v>
      </c>
      <c r="B451" s="32" t="s">
        <v>499</v>
      </c>
      <c r="C451" s="35" t="s">
        <v>530</v>
      </c>
      <c r="D451" s="32" t="s">
        <v>31</v>
      </c>
      <c r="E451" s="32" t="s">
        <v>146</v>
      </c>
      <c r="F451" s="32" t="s">
        <v>285</v>
      </c>
      <c r="G451" s="30" t="s">
        <v>34</v>
      </c>
      <c r="H451" s="30" t="s">
        <v>35</v>
      </c>
      <c r="I451" s="30" t="s">
        <v>59</v>
      </c>
      <c r="J451" s="31" t="str">
        <f t="shared" si="7"/>
        <v>24</v>
      </c>
    </row>
    <row r="452" spans="1:10" x14ac:dyDescent="0.25">
      <c r="A452" s="32">
        <v>7240317</v>
      </c>
      <c r="B452" s="32" t="s">
        <v>500</v>
      </c>
      <c r="C452" s="35" t="s">
        <v>534</v>
      </c>
      <c r="D452" s="32" t="s">
        <v>31</v>
      </c>
      <c r="E452" s="32" t="s">
        <v>146</v>
      </c>
      <c r="F452" s="32" t="s">
        <v>285</v>
      </c>
      <c r="G452" s="30" t="s">
        <v>34</v>
      </c>
      <c r="H452" s="30" t="s">
        <v>35</v>
      </c>
      <c r="I452" s="30" t="s">
        <v>59</v>
      </c>
      <c r="J452" s="31" t="str">
        <f t="shared" si="7"/>
        <v>24</v>
      </c>
    </row>
    <row r="453" spans="1:10" x14ac:dyDescent="0.25">
      <c r="A453" s="32">
        <v>7240318</v>
      </c>
      <c r="B453" s="32" t="s">
        <v>501</v>
      </c>
      <c r="C453" s="35" t="s">
        <v>532</v>
      </c>
      <c r="D453" s="32" t="s">
        <v>31</v>
      </c>
      <c r="E453" s="32" t="s">
        <v>146</v>
      </c>
      <c r="F453" s="32" t="s">
        <v>285</v>
      </c>
      <c r="G453" s="30" t="s">
        <v>34</v>
      </c>
      <c r="H453" s="30" t="s">
        <v>35</v>
      </c>
      <c r="I453" s="30" t="s">
        <v>59</v>
      </c>
      <c r="J453" s="31" t="str">
        <f t="shared" si="7"/>
        <v>24</v>
      </c>
    </row>
    <row r="454" spans="1:10" x14ac:dyDescent="0.25">
      <c r="A454" s="32">
        <v>7240319</v>
      </c>
      <c r="B454" s="32" t="s">
        <v>502</v>
      </c>
      <c r="C454" s="35" t="s">
        <v>530</v>
      </c>
      <c r="D454" s="32" t="s">
        <v>31</v>
      </c>
      <c r="E454" s="32" t="s">
        <v>146</v>
      </c>
      <c r="F454" s="32" t="s">
        <v>285</v>
      </c>
      <c r="G454" s="30" t="s">
        <v>34</v>
      </c>
      <c r="H454" s="30" t="s">
        <v>35</v>
      </c>
      <c r="I454" s="30" t="s">
        <v>59</v>
      </c>
      <c r="J454" s="31" t="str">
        <f t="shared" si="7"/>
        <v>24</v>
      </c>
    </row>
    <row r="455" spans="1:10" x14ac:dyDescent="0.25">
      <c r="A455" s="32">
        <v>7240320</v>
      </c>
      <c r="B455" s="32" t="s">
        <v>503</v>
      </c>
      <c r="C455" s="35" t="s">
        <v>533</v>
      </c>
      <c r="D455" s="32" t="s">
        <v>31</v>
      </c>
      <c r="E455" s="32" t="s">
        <v>146</v>
      </c>
      <c r="F455" s="32" t="s">
        <v>285</v>
      </c>
      <c r="G455" s="30" t="s">
        <v>34</v>
      </c>
      <c r="H455" s="30" t="s">
        <v>35</v>
      </c>
      <c r="I455" s="30" t="s">
        <v>59</v>
      </c>
      <c r="J455" s="31" t="str">
        <f t="shared" si="7"/>
        <v>24</v>
      </c>
    </row>
    <row r="456" spans="1:10" x14ac:dyDescent="0.25">
      <c r="A456" s="32">
        <v>7240321</v>
      </c>
      <c r="B456" s="32" t="s">
        <v>504</v>
      </c>
      <c r="C456" s="35" t="s">
        <v>530</v>
      </c>
      <c r="D456" s="32" t="s">
        <v>31</v>
      </c>
      <c r="E456" s="32" t="s">
        <v>146</v>
      </c>
      <c r="F456" s="32" t="s">
        <v>285</v>
      </c>
      <c r="G456" s="30" t="s">
        <v>34</v>
      </c>
      <c r="H456" s="30" t="s">
        <v>35</v>
      </c>
      <c r="I456" s="30" t="s">
        <v>59</v>
      </c>
      <c r="J456" s="31" t="str">
        <f t="shared" si="7"/>
        <v>24</v>
      </c>
    </row>
    <row r="457" spans="1:10" x14ac:dyDescent="0.25">
      <c r="A457" s="32">
        <v>7240322</v>
      </c>
      <c r="B457" s="32" t="s">
        <v>505</v>
      </c>
      <c r="C457" s="35" t="s">
        <v>530</v>
      </c>
      <c r="D457" s="32" t="s">
        <v>31</v>
      </c>
      <c r="E457" s="32" t="s">
        <v>146</v>
      </c>
      <c r="F457" s="32" t="s">
        <v>285</v>
      </c>
      <c r="G457" s="30" t="s">
        <v>34</v>
      </c>
      <c r="H457" s="30" t="s">
        <v>35</v>
      </c>
      <c r="I457" s="30" t="s">
        <v>59</v>
      </c>
      <c r="J457" s="31" t="str">
        <f t="shared" si="7"/>
        <v>24</v>
      </c>
    </row>
    <row r="458" spans="1:10" x14ac:dyDescent="0.25">
      <c r="A458" s="32">
        <v>7240323</v>
      </c>
      <c r="B458" s="32" t="s">
        <v>506</v>
      </c>
      <c r="C458" s="35" t="s">
        <v>530</v>
      </c>
      <c r="D458" s="32" t="s">
        <v>31</v>
      </c>
      <c r="E458" s="32" t="s">
        <v>146</v>
      </c>
      <c r="F458" s="32" t="s">
        <v>285</v>
      </c>
      <c r="G458" s="30" t="s">
        <v>34</v>
      </c>
      <c r="H458" s="30" t="s">
        <v>35</v>
      </c>
      <c r="I458" s="30" t="s">
        <v>59</v>
      </c>
      <c r="J458" s="31" t="str">
        <f t="shared" si="7"/>
        <v>24</v>
      </c>
    </row>
    <row r="459" spans="1:10" x14ac:dyDescent="0.25">
      <c r="A459" s="32">
        <v>7240324</v>
      </c>
      <c r="B459" s="32" t="s">
        <v>507</v>
      </c>
      <c r="C459" s="35" t="s">
        <v>532</v>
      </c>
      <c r="D459" s="32" t="s">
        <v>31</v>
      </c>
      <c r="E459" s="32" t="s">
        <v>146</v>
      </c>
      <c r="F459" s="32" t="s">
        <v>285</v>
      </c>
      <c r="G459" s="30" t="s">
        <v>34</v>
      </c>
      <c r="H459" s="30" t="s">
        <v>35</v>
      </c>
      <c r="I459" s="30" t="s">
        <v>59</v>
      </c>
      <c r="J459" s="31" t="str">
        <f t="shared" si="7"/>
        <v>24</v>
      </c>
    </row>
    <row r="460" spans="1:10" x14ac:dyDescent="0.25">
      <c r="A460" s="32">
        <v>7240325</v>
      </c>
      <c r="B460" s="32" t="s">
        <v>508</v>
      </c>
      <c r="C460" s="35" t="s">
        <v>534</v>
      </c>
      <c r="D460" s="32" t="s">
        <v>31</v>
      </c>
      <c r="E460" s="32" t="s">
        <v>146</v>
      </c>
      <c r="F460" s="32" t="s">
        <v>285</v>
      </c>
      <c r="G460" s="30" t="s">
        <v>34</v>
      </c>
      <c r="H460" s="30" t="s">
        <v>35</v>
      </c>
      <c r="I460" s="30" t="s">
        <v>59</v>
      </c>
      <c r="J460" s="31" t="str">
        <f t="shared" si="7"/>
        <v>24</v>
      </c>
    </row>
    <row r="461" spans="1:10" x14ac:dyDescent="0.25">
      <c r="A461" s="32">
        <v>7240326</v>
      </c>
      <c r="B461" s="32" t="s">
        <v>509</v>
      </c>
      <c r="C461" s="35" t="s">
        <v>530</v>
      </c>
      <c r="D461" s="32" t="s">
        <v>31</v>
      </c>
      <c r="E461" s="32" t="s">
        <v>146</v>
      </c>
      <c r="F461" s="32" t="s">
        <v>285</v>
      </c>
      <c r="G461" s="30" t="s">
        <v>34</v>
      </c>
      <c r="H461" s="30" t="s">
        <v>35</v>
      </c>
      <c r="I461" s="30" t="s">
        <v>59</v>
      </c>
      <c r="J461" s="31" t="str">
        <f t="shared" si="7"/>
        <v>24</v>
      </c>
    </row>
    <row r="462" spans="1:10" x14ac:dyDescent="0.25">
      <c r="A462" s="32">
        <v>7240327</v>
      </c>
      <c r="B462" s="32" t="s">
        <v>510</v>
      </c>
      <c r="C462" s="35" t="s">
        <v>532</v>
      </c>
      <c r="D462" s="32" t="s">
        <v>31</v>
      </c>
      <c r="E462" s="32" t="s">
        <v>146</v>
      </c>
      <c r="F462" s="32" t="s">
        <v>285</v>
      </c>
      <c r="G462" s="30" t="s">
        <v>34</v>
      </c>
      <c r="H462" s="30" t="s">
        <v>35</v>
      </c>
      <c r="I462" s="30" t="s">
        <v>59</v>
      </c>
      <c r="J462" s="31" t="str">
        <f t="shared" si="7"/>
        <v>24</v>
      </c>
    </row>
    <row r="463" spans="1:10" x14ac:dyDescent="0.25">
      <c r="A463" s="32">
        <v>7240328</v>
      </c>
      <c r="B463" s="32" t="s">
        <v>511</v>
      </c>
      <c r="C463" s="35" t="s">
        <v>533</v>
      </c>
      <c r="D463" s="32" t="s">
        <v>31</v>
      </c>
      <c r="E463" s="32" t="s">
        <v>146</v>
      </c>
      <c r="F463" s="32" t="s">
        <v>285</v>
      </c>
      <c r="G463" s="30" t="s">
        <v>34</v>
      </c>
      <c r="H463" s="30" t="s">
        <v>35</v>
      </c>
      <c r="I463" s="30" t="s">
        <v>59</v>
      </c>
      <c r="J463" s="31" t="str">
        <f t="shared" si="7"/>
        <v>24</v>
      </c>
    </row>
    <row r="464" spans="1:10" x14ac:dyDescent="0.25">
      <c r="A464" s="32">
        <v>7240329</v>
      </c>
      <c r="B464" s="32" t="s">
        <v>512</v>
      </c>
      <c r="C464" s="35" t="s">
        <v>530</v>
      </c>
      <c r="D464" s="32" t="s">
        <v>31</v>
      </c>
      <c r="E464" s="32" t="s">
        <v>146</v>
      </c>
      <c r="F464" s="32" t="s">
        <v>285</v>
      </c>
      <c r="G464" s="30" t="s">
        <v>34</v>
      </c>
      <c r="H464" s="30" t="s">
        <v>35</v>
      </c>
      <c r="I464" s="30" t="s">
        <v>59</v>
      </c>
      <c r="J464" s="31" t="str">
        <f t="shared" si="7"/>
        <v>24</v>
      </c>
    </row>
    <row r="465" spans="1:10" x14ac:dyDescent="0.25">
      <c r="A465" s="32">
        <v>7240330</v>
      </c>
      <c r="B465" s="32" t="s">
        <v>513</v>
      </c>
      <c r="C465" s="35" t="s">
        <v>534</v>
      </c>
      <c r="D465" s="32" t="s">
        <v>31</v>
      </c>
      <c r="E465" s="32" t="s">
        <v>146</v>
      </c>
      <c r="F465" s="32" t="s">
        <v>285</v>
      </c>
      <c r="G465" s="30" t="s">
        <v>34</v>
      </c>
      <c r="H465" s="30" t="s">
        <v>35</v>
      </c>
      <c r="I465" s="30" t="s">
        <v>59</v>
      </c>
      <c r="J465" s="31" t="str">
        <f t="shared" si="7"/>
        <v>24</v>
      </c>
    </row>
    <row r="466" spans="1:10" x14ac:dyDescent="0.25">
      <c r="A466" s="32">
        <v>7240331</v>
      </c>
      <c r="B466" s="32" t="s">
        <v>23</v>
      </c>
      <c r="C466" s="35" t="s">
        <v>533</v>
      </c>
      <c r="D466" s="32" t="s">
        <v>31</v>
      </c>
      <c r="E466" s="32" t="s">
        <v>146</v>
      </c>
      <c r="F466" s="32" t="s">
        <v>285</v>
      </c>
      <c r="G466" s="30" t="s">
        <v>34</v>
      </c>
      <c r="H466" s="30" t="s">
        <v>35</v>
      </c>
      <c r="I466" s="30" t="s">
        <v>59</v>
      </c>
      <c r="J466" s="31" t="str">
        <f t="shared" si="7"/>
        <v>24</v>
      </c>
    </row>
  </sheetData>
  <autoFilter ref="A1:E150" xr:uid="{BA3F31E6-F4BE-41C1-A9D1-197BBC60A6C7}"/>
  <phoneticPr fontId="1" type="noConversion"/>
  <conditionalFormatting sqref="A2:A466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18</vt:i4>
      </vt:variant>
    </vt:vector>
  </HeadingPairs>
  <TitlesOfParts>
    <vt:vector size="25" baseType="lpstr">
      <vt:lpstr>个人材料清单</vt:lpstr>
      <vt:lpstr>班级</vt:lpstr>
      <vt:lpstr>学术论文</vt:lpstr>
      <vt:lpstr>综合素质</vt:lpstr>
      <vt:lpstr>基础分</vt:lpstr>
      <vt:lpstr>加分表</vt:lpstr>
      <vt:lpstr>学生名册</vt:lpstr>
      <vt:lpstr>班委、支委</vt:lpstr>
      <vt:lpstr>个人</vt:lpstr>
      <vt:lpstr>国际会议</vt:lpstr>
      <vt:lpstr>国内会议</vt:lpstr>
      <vt:lpstr>基础分</vt:lpstr>
      <vt:lpstr>集体</vt:lpstr>
      <vt:lpstr>竞赛活动</vt:lpstr>
      <vt:lpstr>科技竞赛</vt:lpstr>
      <vt:lpstr>社会工作</vt:lpstr>
      <vt:lpstr>校、院学生研究生会部长、党支部书记、班长、班级团支书</vt:lpstr>
      <vt:lpstr>校、院学生研究生会干事</vt:lpstr>
      <vt:lpstr>校、院研究生会主席团成员</vt:lpstr>
      <vt:lpstr>校级获奖</vt:lpstr>
      <vt:lpstr>校院两级学术讲座、会议</vt:lpstr>
      <vt:lpstr>学术活动</vt:lpstr>
      <vt:lpstr>学术论文</vt:lpstr>
      <vt:lpstr>院级获奖</vt:lpstr>
      <vt:lpstr>知识产权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ls-823</dc:creator>
  <cp:lastModifiedBy>lenovo</cp:lastModifiedBy>
  <cp:lastPrinted>2024-10-07T11:56:01Z</cp:lastPrinted>
  <dcterms:created xsi:type="dcterms:W3CDTF">2015-06-05T18:19:34Z</dcterms:created>
  <dcterms:modified xsi:type="dcterms:W3CDTF">2024-10-07T12:00:01Z</dcterms:modified>
</cp:coreProperties>
</file>